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.sharepoint.com/sites/star/Shared Documents/Team areas/RAN4 area/UE Radio &amp; performance/RAN4#88bis Chengdu/UE Demod/"/>
    </mc:Choice>
  </mc:AlternateContent>
  <xr:revisionPtr revIDLastSave="0" documentId="10_ncr:100000_{AFC5D914-1813-41A4-A051-5A24BC88021A}" xr6:coauthVersionLast="31" xr6:coauthVersionMax="31" xr10:uidLastSave="{00000000-0000-0000-0000-000000000000}"/>
  <bookViews>
    <workbookView xWindow="0" yWindow="60" windowWidth="20730" windowHeight="11700" tabRatio="894" activeTab="2" xr2:uid="{00000000-000D-0000-FFFF-FFFF00000000}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" sheetId="313" r:id="rId8"/>
    <sheet name="case 6" sheetId="314" r:id="rId9"/>
    <sheet name="case 7" sheetId="315" r:id="rId10"/>
    <sheet name="case 8 (MMSE-IRC)" sheetId="316" r:id="rId11"/>
    <sheet name="case 8 (R-ML)" sheetId="317" r:id="rId12"/>
    <sheet name="case 9 (MMSE-IRC)" sheetId="318" r:id="rId13"/>
    <sheet name="case 9 (R-ML)" sheetId="319" r:id="rId14"/>
    <sheet name="case 10" sheetId="320" r:id="rId15"/>
    <sheet name="case 11" sheetId="321" r:id="rId16"/>
    <sheet name="case 12" sheetId="322" r:id="rId17"/>
  </sheets>
  <definedNames>
    <definedName name="OLE_LINK1" localSheetId="0">'Cover Page'!$L$13</definedName>
    <definedName name="OLE_LINK2" localSheetId="0">'Cover Page'!$L$41</definedName>
  </definedNames>
  <calcPr calcId="179017"/>
</workbook>
</file>

<file path=xl/calcChain.xml><?xml version="1.0" encoding="utf-8"?>
<calcChain xmlns="http://schemas.openxmlformats.org/spreadsheetml/2006/main">
  <c r="U54" i="322" l="1"/>
  <c r="T54" i="322"/>
  <c r="S54" i="322"/>
  <c r="R54" i="322"/>
  <c r="Q54" i="322"/>
  <c r="P54" i="322"/>
  <c r="O54" i="322"/>
  <c r="N54" i="322"/>
  <c r="M54" i="322"/>
  <c r="L54" i="322"/>
  <c r="K54" i="322"/>
  <c r="J54" i="322"/>
  <c r="I54" i="322"/>
  <c r="H54" i="322"/>
  <c r="G54" i="322"/>
  <c r="F54" i="322"/>
  <c r="E54" i="322"/>
  <c r="D54" i="322"/>
  <c r="U53" i="322"/>
  <c r="T53" i="322"/>
  <c r="S53" i="322"/>
  <c r="R53" i="322"/>
  <c r="Q53" i="322"/>
  <c r="P53" i="322"/>
  <c r="O53" i="322"/>
  <c r="N53" i="322"/>
  <c r="M53" i="322"/>
  <c r="L53" i="322"/>
  <c r="K53" i="322"/>
  <c r="J53" i="322"/>
  <c r="I53" i="322"/>
  <c r="H53" i="322"/>
  <c r="G53" i="322"/>
  <c r="F53" i="322"/>
  <c r="U52" i="322"/>
  <c r="T52" i="322"/>
  <c r="S52" i="322"/>
  <c r="T18" i="284" s="1"/>
  <c r="R52" i="322"/>
  <c r="S18" i="284" s="1"/>
  <c r="Q52" i="322"/>
  <c r="R18" i="284" s="1"/>
  <c r="P52" i="322"/>
  <c r="Q18" i="284" s="1"/>
  <c r="O52" i="322"/>
  <c r="P18" i="284" s="1"/>
  <c r="N52" i="322"/>
  <c r="O18" i="284" s="1"/>
  <c r="M52" i="322"/>
  <c r="N18" i="284" s="1"/>
  <c r="L52" i="322"/>
  <c r="M18" i="284" s="1"/>
  <c r="K52" i="322"/>
  <c r="L18" i="284" s="1"/>
  <c r="J52" i="322"/>
  <c r="K18" i="284" s="1"/>
  <c r="I52" i="322"/>
  <c r="J18" i="284" s="1"/>
  <c r="H52" i="322"/>
  <c r="I18" i="284" s="1"/>
  <c r="G52" i="322"/>
  <c r="H18" i="284" s="1"/>
  <c r="F52" i="322"/>
  <c r="G18" i="284" s="1"/>
  <c r="E52" i="322"/>
  <c r="F18" i="284" s="1"/>
  <c r="D52" i="322"/>
  <c r="E18" i="284" s="1"/>
  <c r="C52" i="322"/>
  <c r="D18" i="284" s="1"/>
  <c r="B52" i="322"/>
  <c r="C18" i="284" s="1"/>
  <c r="A31" i="322"/>
  <c r="A32" i="322" s="1"/>
  <c r="A33" i="322" s="1"/>
  <c r="A34" i="322" s="1"/>
  <c r="A35" i="322" s="1"/>
  <c r="A36" i="322" s="1"/>
  <c r="A37" i="322" s="1"/>
  <c r="A38" i="322" s="1"/>
  <c r="A39" i="322" s="1"/>
  <c r="A40" i="322" s="1"/>
  <c r="A41" i="322" s="1"/>
  <c r="A42" i="322" s="1"/>
  <c r="A43" i="322" s="1"/>
  <c r="A44" i="322" s="1"/>
  <c r="A45" i="322" s="1"/>
  <c r="A46" i="322" s="1"/>
  <c r="A47" i="322" s="1"/>
  <c r="A48" i="322" s="1"/>
  <c r="A49" i="322" s="1"/>
  <c r="A50" i="322" s="1"/>
  <c r="U54" i="321"/>
  <c r="T54" i="321"/>
  <c r="S54" i="321"/>
  <c r="R54" i="321"/>
  <c r="Q54" i="321"/>
  <c r="P54" i="321"/>
  <c r="O54" i="321"/>
  <c r="N54" i="321"/>
  <c r="M54" i="321"/>
  <c r="L54" i="321"/>
  <c r="K54" i="321"/>
  <c r="J54" i="321"/>
  <c r="I54" i="321"/>
  <c r="H54" i="321"/>
  <c r="G54" i="321"/>
  <c r="F54" i="321"/>
  <c r="E54" i="321"/>
  <c r="D54" i="321"/>
  <c r="U53" i="321"/>
  <c r="T53" i="321"/>
  <c r="S53" i="321"/>
  <c r="R53" i="321"/>
  <c r="Q53" i="321"/>
  <c r="P53" i="321"/>
  <c r="O53" i="321"/>
  <c r="N53" i="321"/>
  <c r="M53" i="321"/>
  <c r="L53" i="321"/>
  <c r="K53" i="321"/>
  <c r="J53" i="321"/>
  <c r="I53" i="321"/>
  <c r="H53" i="321"/>
  <c r="G53" i="321"/>
  <c r="F53" i="321"/>
  <c r="U52" i="321"/>
  <c r="T52" i="321"/>
  <c r="S52" i="321"/>
  <c r="T17" i="284" s="1"/>
  <c r="R52" i="321"/>
  <c r="S17" i="284" s="1"/>
  <c r="Q52" i="321"/>
  <c r="R17" i="284" s="1"/>
  <c r="P52" i="321"/>
  <c r="Q17" i="284" s="1"/>
  <c r="O52" i="321"/>
  <c r="P17" i="284" s="1"/>
  <c r="N52" i="321"/>
  <c r="O17" i="284" s="1"/>
  <c r="M52" i="321"/>
  <c r="N17" i="284" s="1"/>
  <c r="L52" i="321"/>
  <c r="M17" i="284" s="1"/>
  <c r="K52" i="321"/>
  <c r="L17" i="284" s="1"/>
  <c r="J52" i="321"/>
  <c r="K17" i="284" s="1"/>
  <c r="I52" i="321"/>
  <c r="J17" i="284" s="1"/>
  <c r="H52" i="321"/>
  <c r="I17" i="284" s="1"/>
  <c r="G52" i="321"/>
  <c r="H17" i="284" s="1"/>
  <c r="F52" i="321"/>
  <c r="G17" i="284" s="1"/>
  <c r="E52" i="321"/>
  <c r="F17" i="284" s="1"/>
  <c r="D52" i="321"/>
  <c r="E17" i="284" s="1"/>
  <c r="C52" i="321"/>
  <c r="D17" i="284" s="1"/>
  <c r="B52" i="321"/>
  <c r="C17" i="284" s="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U54" i="320"/>
  <c r="T54" i="320"/>
  <c r="S54" i="320"/>
  <c r="R54" i="320"/>
  <c r="Q54" i="320"/>
  <c r="P54" i="320"/>
  <c r="O54" i="320"/>
  <c r="N54" i="320"/>
  <c r="M54" i="320"/>
  <c r="L54" i="320"/>
  <c r="K54" i="320"/>
  <c r="J54" i="320"/>
  <c r="I54" i="320"/>
  <c r="H54" i="320"/>
  <c r="G54" i="320"/>
  <c r="F54" i="320"/>
  <c r="E54" i="320"/>
  <c r="D54" i="320"/>
  <c r="U53" i="320"/>
  <c r="T53" i="320"/>
  <c r="S53" i="320"/>
  <c r="R53" i="320"/>
  <c r="Q53" i="320"/>
  <c r="P53" i="320"/>
  <c r="O53" i="320"/>
  <c r="N53" i="320"/>
  <c r="M53" i="320"/>
  <c r="L53" i="320"/>
  <c r="K53" i="320"/>
  <c r="J53" i="320"/>
  <c r="I53" i="320"/>
  <c r="H53" i="320"/>
  <c r="G53" i="320"/>
  <c r="F53" i="320"/>
  <c r="U52" i="320"/>
  <c r="T52" i="320"/>
  <c r="S52" i="320"/>
  <c r="T16" i="284" s="1"/>
  <c r="R52" i="320"/>
  <c r="S16" i="284" s="1"/>
  <c r="Q52" i="320"/>
  <c r="R16" i="284" s="1"/>
  <c r="P52" i="320"/>
  <c r="Q16" i="284" s="1"/>
  <c r="O52" i="320"/>
  <c r="P16" i="284" s="1"/>
  <c r="N52" i="320"/>
  <c r="O16" i="284" s="1"/>
  <c r="M52" i="320"/>
  <c r="N16" i="284" s="1"/>
  <c r="L52" i="320"/>
  <c r="M16" i="284" s="1"/>
  <c r="K52" i="320"/>
  <c r="L16" i="284" s="1"/>
  <c r="J52" i="320"/>
  <c r="K16" i="284" s="1"/>
  <c r="J16" i="284"/>
  <c r="H52" i="320"/>
  <c r="I16" i="284" s="1"/>
  <c r="G52" i="320"/>
  <c r="H16" i="284" s="1"/>
  <c r="F52" i="320"/>
  <c r="G16" i="284" s="1"/>
  <c r="E52" i="320"/>
  <c r="F16" i="284" s="1"/>
  <c r="D52" i="320"/>
  <c r="E16" i="284" s="1"/>
  <c r="C52" i="320"/>
  <c r="D16" i="284" s="1"/>
  <c r="B52" i="320"/>
  <c r="C16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4" i="319"/>
  <c r="T64" i="319"/>
  <c r="S64" i="319"/>
  <c r="R64" i="319"/>
  <c r="Q64" i="319"/>
  <c r="P64" i="319"/>
  <c r="O64" i="319"/>
  <c r="N64" i="319"/>
  <c r="M64" i="319"/>
  <c r="L64" i="319"/>
  <c r="K64" i="319"/>
  <c r="J64" i="319"/>
  <c r="I64" i="319"/>
  <c r="H64" i="319"/>
  <c r="G64" i="319"/>
  <c r="F64" i="319"/>
  <c r="E64" i="319"/>
  <c r="D64" i="319"/>
  <c r="U63" i="319"/>
  <c r="T63" i="319"/>
  <c r="S63" i="319"/>
  <c r="R63" i="319"/>
  <c r="Q63" i="319"/>
  <c r="P63" i="319"/>
  <c r="O63" i="319"/>
  <c r="N63" i="319"/>
  <c r="M63" i="319"/>
  <c r="L63" i="319"/>
  <c r="K63" i="319"/>
  <c r="J63" i="319"/>
  <c r="I63" i="319"/>
  <c r="H63" i="319"/>
  <c r="G63" i="319"/>
  <c r="F63" i="319"/>
  <c r="U62" i="319"/>
  <c r="T62" i="319"/>
  <c r="S62" i="319"/>
  <c r="T15" i="284" s="1"/>
  <c r="R62" i="319"/>
  <c r="S15" i="284" s="1"/>
  <c r="Q62" i="319"/>
  <c r="R15" i="284" s="1"/>
  <c r="P62" i="319"/>
  <c r="Q15" i="284" s="1"/>
  <c r="O62" i="319"/>
  <c r="P15" i="284" s="1"/>
  <c r="N62" i="319"/>
  <c r="O15" i="284" s="1"/>
  <c r="M62" i="319"/>
  <c r="N15" i="284" s="1"/>
  <c r="L62" i="319"/>
  <c r="M15" i="284" s="1"/>
  <c r="K62" i="319"/>
  <c r="L15" i="284" s="1"/>
  <c r="J62" i="319"/>
  <c r="K15" i="284" s="1"/>
  <c r="I62" i="319"/>
  <c r="J15" i="284" s="1"/>
  <c r="H62" i="319"/>
  <c r="I15" i="284" s="1"/>
  <c r="G62" i="319"/>
  <c r="H15" i="284" s="1"/>
  <c r="F62" i="319"/>
  <c r="G15" i="284" s="1"/>
  <c r="E62" i="319"/>
  <c r="F15" i="284" s="1"/>
  <c r="D62" i="319"/>
  <c r="E15" i="284" s="1"/>
  <c r="C62" i="319"/>
  <c r="D15" i="284" s="1"/>
  <c r="B62" i="319"/>
  <c r="C15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A55" i="319" s="1"/>
  <c r="A56" i="319" s="1"/>
  <c r="A57" i="319" s="1"/>
  <c r="A58" i="319" s="1"/>
  <c r="A59" i="319" s="1"/>
  <c r="A60" i="319" s="1"/>
  <c r="U64" i="318"/>
  <c r="T64" i="318"/>
  <c r="S64" i="318"/>
  <c r="R64" i="318"/>
  <c r="Q64" i="318"/>
  <c r="P64" i="318"/>
  <c r="O64" i="318"/>
  <c r="N64" i="318"/>
  <c r="M64" i="318"/>
  <c r="L64" i="318"/>
  <c r="K64" i="318"/>
  <c r="J64" i="318"/>
  <c r="I64" i="318"/>
  <c r="H64" i="318"/>
  <c r="G64" i="318"/>
  <c r="F64" i="318"/>
  <c r="E64" i="318"/>
  <c r="D64" i="318"/>
  <c r="U63" i="318"/>
  <c r="T63" i="318"/>
  <c r="S63" i="318"/>
  <c r="R63" i="318"/>
  <c r="Q63" i="318"/>
  <c r="P63" i="318"/>
  <c r="O63" i="318"/>
  <c r="N63" i="318"/>
  <c r="M63" i="318"/>
  <c r="L63" i="318"/>
  <c r="K63" i="318"/>
  <c r="J63" i="318"/>
  <c r="I63" i="318"/>
  <c r="H63" i="318"/>
  <c r="G63" i="318"/>
  <c r="F63" i="318"/>
  <c r="U62" i="318"/>
  <c r="T62" i="318"/>
  <c r="S62" i="318"/>
  <c r="T14" i="284" s="1"/>
  <c r="R62" i="318"/>
  <c r="S14" i="284" s="1"/>
  <c r="Q62" i="318"/>
  <c r="R14" i="284" s="1"/>
  <c r="P62" i="318"/>
  <c r="Q14" i="284" s="1"/>
  <c r="O62" i="318"/>
  <c r="P14" i="284" s="1"/>
  <c r="N62" i="318"/>
  <c r="O14" i="284" s="1"/>
  <c r="M62" i="318"/>
  <c r="N14" i="284" s="1"/>
  <c r="L62" i="318"/>
  <c r="M14" i="284" s="1"/>
  <c r="K62" i="318"/>
  <c r="L14" i="284" s="1"/>
  <c r="J62" i="318"/>
  <c r="K14" i="284" s="1"/>
  <c r="I62" i="318"/>
  <c r="J14" i="284" s="1"/>
  <c r="H62" i="318"/>
  <c r="I14" i="284" s="1"/>
  <c r="G62" i="318"/>
  <c r="H14" i="284" s="1"/>
  <c r="F62" i="318"/>
  <c r="G14" i="284" s="1"/>
  <c r="E62" i="318"/>
  <c r="F14" i="284" s="1"/>
  <c r="D62" i="318"/>
  <c r="E14" i="284" s="1"/>
  <c r="C62" i="318"/>
  <c r="D14" i="284" s="1"/>
  <c r="B62" i="318"/>
  <c r="C14" i="284" s="1"/>
  <c r="A31" i="318"/>
  <c r="A32" i="318" s="1"/>
  <c r="A33" i="318" s="1"/>
  <c r="A34" i="318" s="1"/>
  <c r="A35" i="318" s="1"/>
  <c r="A36" i="318" s="1"/>
  <c r="A37" i="318" s="1"/>
  <c r="A38" i="318" s="1"/>
  <c r="A39" i="318" s="1"/>
  <c r="A40" i="318" s="1"/>
  <c r="A41" i="318" s="1"/>
  <c r="A42" i="318" s="1"/>
  <c r="A43" i="318" s="1"/>
  <c r="A44" i="318" s="1"/>
  <c r="A45" i="318" s="1"/>
  <c r="A46" i="318" s="1"/>
  <c r="A47" i="318" s="1"/>
  <c r="A48" i="318" s="1"/>
  <c r="A49" i="318" s="1"/>
  <c r="A50" i="318" s="1"/>
  <c r="A51" i="318" s="1"/>
  <c r="A52" i="318" s="1"/>
  <c r="A53" i="318" s="1"/>
  <c r="A54" i="318" s="1"/>
  <c r="A55" i="318" s="1"/>
  <c r="A56" i="318" s="1"/>
  <c r="A57" i="318" s="1"/>
  <c r="A58" i="318" s="1"/>
  <c r="A59" i="318" s="1"/>
  <c r="A60" i="318" s="1"/>
  <c r="U64" i="317"/>
  <c r="T64" i="317"/>
  <c r="S64" i="317"/>
  <c r="R64" i="317"/>
  <c r="Q64" i="317"/>
  <c r="P64" i="317"/>
  <c r="O64" i="317"/>
  <c r="N64" i="317"/>
  <c r="M64" i="317"/>
  <c r="L64" i="317"/>
  <c r="K64" i="317"/>
  <c r="J64" i="317"/>
  <c r="I64" i="317"/>
  <c r="H64" i="317"/>
  <c r="G64" i="317"/>
  <c r="F64" i="317"/>
  <c r="E64" i="317"/>
  <c r="D64" i="317"/>
  <c r="U63" i="317"/>
  <c r="T63" i="317"/>
  <c r="S63" i="317"/>
  <c r="R63" i="317"/>
  <c r="Q63" i="317"/>
  <c r="P63" i="317"/>
  <c r="O63" i="317"/>
  <c r="N63" i="317"/>
  <c r="M63" i="317"/>
  <c r="L63" i="317"/>
  <c r="K63" i="317"/>
  <c r="J63" i="317"/>
  <c r="I63" i="317"/>
  <c r="H63" i="317"/>
  <c r="G63" i="317"/>
  <c r="F63" i="317"/>
  <c r="U62" i="317"/>
  <c r="T62" i="317"/>
  <c r="S62" i="317"/>
  <c r="T13" i="284" s="1"/>
  <c r="R62" i="317"/>
  <c r="S13" i="284" s="1"/>
  <c r="Q62" i="317"/>
  <c r="R13" i="284" s="1"/>
  <c r="P62" i="317"/>
  <c r="Q13" i="284" s="1"/>
  <c r="O62" i="317"/>
  <c r="P13" i="284" s="1"/>
  <c r="N62" i="317"/>
  <c r="O13" i="284" s="1"/>
  <c r="M62" i="317"/>
  <c r="N13" i="284" s="1"/>
  <c r="L62" i="317"/>
  <c r="M13" i="284" s="1"/>
  <c r="K62" i="317"/>
  <c r="L13" i="284" s="1"/>
  <c r="J62" i="317"/>
  <c r="K13" i="284" s="1"/>
  <c r="I62" i="317"/>
  <c r="J13" i="284" s="1"/>
  <c r="H62" i="317"/>
  <c r="I13" i="284" s="1"/>
  <c r="G62" i="317"/>
  <c r="H13" i="284" s="1"/>
  <c r="F62" i="317"/>
  <c r="G13" i="284" s="1"/>
  <c r="E62" i="317"/>
  <c r="F13" i="284" s="1"/>
  <c r="D62" i="317"/>
  <c r="E13" i="284" s="1"/>
  <c r="C62" i="317"/>
  <c r="D13" i="284" s="1"/>
  <c r="B62" i="317"/>
  <c r="C13" i="284" s="1"/>
  <c r="A32" i="317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A31" i="317"/>
  <c r="U64" i="316"/>
  <c r="T64" i="316"/>
  <c r="S64" i="316"/>
  <c r="R64" i="316"/>
  <c r="Q64" i="316"/>
  <c r="P64" i="316"/>
  <c r="O64" i="316"/>
  <c r="N64" i="316"/>
  <c r="M64" i="316"/>
  <c r="L64" i="316"/>
  <c r="K64" i="316"/>
  <c r="J64" i="316"/>
  <c r="I64" i="316"/>
  <c r="H64" i="316"/>
  <c r="G64" i="316"/>
  <c r="F64" i="316"/>
  <c r="E64" i="316"/>
  <c r="D64" i="316"/>
  <c r="U63" i="316"/>
  <c r="T63" i="316"/>
  <c r="S63" i="316"/>
  <c r="R63" i="316"/>
  <c r="Q63" i="316"/>
  <c r="P63" i="316"/>
  <c r="O63" i="316"/>
  <c r="N63" i="316"/>
  <c r="M63" i="316"/>
  <c r="L63" i="316"/>
  <c r="K63" i="316"/>
  <c r="J63" i="316"/>
  <c r="I63" i="316"/>
  <c r="H63" i="316"/>
  <c r="G63" i="316"/>
  <c r="F63" i="316"/>
  <c r="U62" i="316"/>
  <c r="T62" i="316"/>
  <c r="S62" i="316"/>
  <c r="T12" i="284" s="1"/>
  <c r="R62" i="316"/>
  <c r="S12" i="284" s="1"/>
  <c r="Q62" i="316"/>
  <c r="R12" i="284" s="1"/>
  <c r="P62" i="316"/>
  <c r="Q12" i="284" s="1"/>
  <c r="O62" i="316"/>
  <c r="P12" i="284" s="1"/>
  <c r="N62" i="316"/>
  <c r="O12" i="284" s="1"/>
  <c r="M62" i="316"/>
  <c r="N12" i="284" s="1"/>
  <c r="L62" i="316"/>
  <c r="M12" i="284" s="1"/>
  <c r="K62" i="316"/>
  <c r="L12" i="284" s="1"/>
  <c r="J62" i="316"/>
  <c r="K12" i="284" s="1"/>
  <c r="I62" i="316"/>
  <c r="J12" i="284" s="1"/>
  <c r="H62" i="316"/>
  <c r="I12" i="284" s="1"/>
  <c r="G62" i="316"/>
  <c r="H12" i="284" s="1"/>
  <c r="F62" i="316"/>
  <c r="G12" i="284" s="1"/>
  <c r="E62" i="316"/>
  <c r="F12" i="284" s="1"/>
  <c r="D62" i="316"/>
  <c r="E12" i="284" s="1"/>
  <c r="C62" i="316"/>
  <c r="D12" i="284" s="1"/>
  <c r="B62" i="316"/>
  <c r="C12" i="284" s="1"/>
  <c r="A31" i="316"/>
  <c r="A32" i="316" s="1"/>
  <c r="A33" i="316" s="1"/>
  <c r="A34" i="316" s="1"/>
  <c r="A35" i="316" s="1"/>
  <c r="A36" i="316" s="1"/>
  <c r="A37" i="316" s="1"/>
  <c r="A38" i="316" s="1"/>
  <c r="A39" i="316" s="1"/>
  <c r="A40" i="316" s="1"/>
  <c r="A41" i="316" s="1"/>
  <c r="A42" i="316" s="1"/>
  <c r="A43" i="316" s="1"/>
  <c r="A44" i="316" s="1"/>
  <c r="A45" i="316" s="1"/>
  <c r="A46" i="316" s="1"/>
  <c r="A47" i="316" s="1"/>
  <c r="A48" i="316" s="1"/>
  <c r="A49" i="316" s="1"/>
  <c r="A50" i="316" s="1"/>
  <c r="A51" i="316" s="1"/>
  <c r="A52" i="316" s="1"/>
  <c r="A53" i="316" s="1"/>
  <c r="A54" i="316" s="1"/>
  <c r="A55" i="316" s="1"/>
  <c r="A56" i="316" s="1"/>
  <c r="A57" i="316" s="1"/>
  <c r="A58" i="316" s="1"/>
  <c r="A59" i="316" s="1"/>
  <c r="A60" i="316" s="1"/>
  <c r="U54" i="315"/>
  <c r="T54" i="315"/>
  <c r="S54" i="315"/>
  <c r="R54" i="315"/>
  <c r="Q54" i="315"/>
  <c r="P54" i="315"/>
  <c r="O54" i="315"/>
  <c r="N54" i="315"/>
  <c r="M54" i="315"/>
  <c r="L54" i="315"/>
  <c r="K54" i="315"/>
  <c r="J54" i="315"/>
  <c r="I54" i="315"/>
  <c r="H54" i="315"/>
  <c r="G54" i="315"/>
  <c r="F54" i="315"/>
  <c r="E54" i="315"/>
  <c r="D54" i="315"/>
  <c r="U53" i="315"/>
  <c r="T53" i="315"/>
  <c r="S53" i="315"/>
  <c r="R53" i="315"/>
  <c r="Q53" i="315"/>
  <c r="P53" i="315"/>
  <c r="O53" i="315"/>
  <c r="N53" i="315"/>
  <c r="M53" i="315"/>
  <c r="L53" i="315"/>
  <c r="K53" i="315"/>
  <c r="J53" i="315"/>
  <c r="I53" i="315"/>
  <c r="H53" i="315"/>
  <c r="G53" i="315"/>
  <c r="F53" i="315"/>
  <c r="U52" i="315"/>
  <c r="T52" i="315"/>
  <c r="S52" i="315"/>
  <c r="T11" i="284" s="1"/>
  <c r="R52" i="315"/>
  <c r="S11" i="284" s="1"/>
  <c r="Q52" i="315"/>
  <c r="R11" i="284" s="1"/>
  <c r="P52" i="315"/>
  <c r="Q11" i="284" s="1"/>
  <c r="O52" i="315"/>
  <c r="P11" i="284" s="1"/>
  <c r="N52" i="315"/>
  <c r="O11" i="284" s="1"/>
  <c r="M52" i="315"/>
  <c r="N11" i="284" s="1"/>
  <c r="L52" i="315"/>
  <c r="M11" i="284" s="1"/>
  <c r="K52" i="315"/>
  <c r="L11" i="284" s="1"/>
  <c r="J52" i="315"/>
  <c r="K11" i="284" s="1"/>
  <c r="I52" i="315"/>
  <c r="J11" i="284" s="1"/>
  <c r="H52" i="315"/>
  <c r="I11" i="284" s="1"/>
  <c r="G52" i="315"/>
  <c r="H11" i="284" s="1"/>
  <c r="F52" i="315"/>
  <c r="G11" i="284" s="1"/>
  <c r="E52" i="315"/>
  <c r="F11" i="284" s="1"/>
  <c r="D52" i="315"/>
  <c r="E11" i="284" s="1"/>
  <c r="C52" i="315"/>
  <c r="D11" i="284" s="1"/>
  <c r="B52" i="315"/>
  <c r="C11" i="284" s="1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4" i="314"/>
  <c r="T54" i="314"/>
  <c r="S54" i="314"/>
  <c r="R54" i="314"/>
  <c r="Q54" i="314"/>
  <c r="P54" i="314"/>
  <c r="O54" i="314"/>
  <c r="N54" i="314"/>
  <c r="M54" i="314"/>
  <c r="L54" i="314"/>
  <c r="K54" i="314"/>
  <c r="J54" i="314"/>
  <c r="I54" i="314"/>
  <c r="H54" i="314"/>
  <c r="G54" i="314"/>
  <c r="F54" i="314"/>
  <c r="E54" i="314"/>
  <c r="D54" i="314"/>
  <c r="U53" i="314"/>
  <c r="T53" i="314"/>
  <c r="S53" i="314"/>
  <c r="R53" i="314"/>
  <c r="Q53" i="314"/>
  <c r="P53" i="314"/>
  <c r="O53" i="314"/>
  <c r="N53" i="314"/>
  <c r="M53" i="314"/>
  <c r="L53" i="314"/>
  <c r="K53" i="314"/>
  <c r="J53" i="314"/>
  <c r="I53" i="314"/>
  <c r="H53" i="314"/>
  <c r="G53" i="314"/>
  <c r="F53" i="314"/>
  <c r="U52" i="314"/>
  <c r="T52" i="314"/>
  <c r="S52" i="314"/>
  <c r="T10" i="284" s="1"/>
  <c r="R52" i="314"/>
  <c r="S10" i="284" s="1"/>
  <c r="Q52" i="314"/>
  <c r="R10" i="284" s="1"/>
  <c r="P52" i="314"/>
  <c r="Q10" i="284" s="1"/>
  <c r="O52" i="314"/>
  <c r="P10" i="284" s="1"/>
  <c r="N52" i="314"/>
  <c r="O10" i="284" s="1"/>
  <c r="M52" i="314"/>
  <c r="N10" i="284" s="1"/>
  <c r="L52" i="314"/>
  <c r="M10" i="284" s="1"/>
  <c r="K52" i="314"/>
  <c r="L10" i="284" s="1"/>
  <c r="J52" i="314"/>
  <c r="K10" i="284" s="1"/>
  <c r="I52" i="314"/>
  <c r="J10" i="284" s="1"/>
  <c r="H52" i="314"/>
  <c r="I10" i="284" s="1"/>
  <c r="G52" i="314"/>
  <c r="H10" i="284" s="1"/>
  <c r="F52" i="314"/>
  <c r="G10" i="284" s="1"/>
  <c r="E52" i="314"/>
  <c r="F10" i="284" s="1"/>
  <c r="D52" i="314"/>
  <c r="E10" i="284" s="1"/>
  <c r="C52" i="314"/>
  <c r="D10" i="284" s="1"/>
  <c r="B52" i="314"/>
  <c r="C10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U64" i="313"/>
  <c r="T64" i="313"/>
  <c r="S64" i="313"/>
  <c r="R64" i="313"/>
  <c r="Q64" i="313"/>
  <c r="P64" i="313"/>
  <c r="O64" i="313"/>
  <c r="N64" i="313"/>
  <c r="M64" i="313"/>
  <c r="L64" i="313"/>
  <c r="K64" i="313"/>
  <c r="J64" i="313"/>
  <c r="I64" i="313"/>
  <c r="H64" i="313"/>
  <c r="G64" i="313"/>
  <c r="F64" i="313"/>
  <c r="E64" i="313"/>
  <c r="D64" i="313"/>
  <c r="U63" i="313"/>
  <c r="T63" i="313"/>
  <c r="S63" i="313"/>
  <c r="R63" i="313"/>
  <c r="Q63" i="313"/>
  <c r="P63" i="313"/>
  <c r="O63" i="313"/>
  <c r="N63" i="313"/>
  <c r="M63" i="313"/>
  <c r="L63" i="313"/>
  <c r="K63" i="313"/>
  <c r="J63" i="313"/>
  <c r="I63" i="313"/>
  <c r="H63" i="313"/>
  <c r="G63" i="313"/>
  <c r="F63" i="313"/>
  <c r="U62" i="313"/>
  <c r="T62" i="313"/>
  <c r="S62" i="313"/>
  <c r="T9" i="284" s="1"/>
  <c r="R62" i="313"/>
  <c r="S9" i="284" s="1"/>
  <c r="Q62" i="313"/>
  <c r="R9" i="284" s="1"/>
  <c r="P62" i="313"/>
  <c r="Q9" i="284" s="1"/>
  <c r="O62" i="313"/>
  <c r="P9" i="284" s="1"/>
  <c r="N62" i="313"/>
  <c r="O9" i="284" s="1"/>
  <c r="M62" i="313"/>
  <c r="N9" i="284" s="1"/>
  <c r="L62" i="313"/>
  <c r="M9" i="284" s="1"/>
  <c r="K62" i="313"/>
  <c r="L9" i="284" s="1"/>
  <c r="J62" i="313"/>
  <c r="K9" i="284" s="1"/>
  <c r="I62" i="313"/>
  <c r="J9" i="284" s="1"/>
  <c r="H62" i="313"/>
  <c r="I9" i="284" s="1"/>
  <c r="G62" i="313"/>
  <c r="H9" i="284" s="1"/>
  <c r="F62" i="313"/>
  <c r="G9" i="284" s="1"/>
  <c r="E62" i="313"/>
  <c r="F9" i="284" s="1"/>
  <c r="D62" i="313"/>
  <c r="E9" i="284" s="1"/>
  <c r="C62" i="313"/>
  <c r="D9" i="284" s="1"/>
  <c r="B62" i="313"/>
  <c r="C9" i="284" s="1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A41" i="313" s="1"/>
  <c r="A42" i="313" s="1"/>
  <c r="A43" i="313" s="1"/>
  <c r="A44" i="313" s="1"/>
  <c r="A45" i="313" s="1"/>
  <c r="A46" i="313" s="1"/>
  <c r="A47" i="313" s="1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U54" i="312"/>
  <c r="T54" i="312"/>
  <c r="S54" i="312"/>
  <c r="R54" i="312"/>
  <c r="Q54" i="312"/>
  <c r="P54" i="312"/>
  <c r="O54" i="312"/>
  <c r="N54" i="312"/>
  <c r="M54" i="312"/>
  <c r="L54" i="312"/>
  <c r="K54" i="312"/>
  <c r="J54" i="312"/>
  <c r="I54" i="312"/>
  <c r="H54" i="312"/>
  <c r="G54" i="312"/>
  <c r="F54" i="312"/>
  <c r="E54" i="312"/>
  <c r="D54" i="312"/>
  <c r="U53" i="312"/>
  <c r="T53" i="312"/>
  <c r="S53" i="312"/>
  <c r="R53" i="312"/>
  <c r="Q53" i="312"/>
  <c r="P53" i="312"/>
  <c r="O53" i="312"/>
  <c r="N53" i="312"/>
  <c r="M53" i="312"/>
  <c r="L53" i="312"/>
  <c r="K53" i="312"/>
  <c r="J53" i="312"/>
  <c r="I53" i="312"/>
  <c r="H53" i="312"/>
  <c r="G53" i="312"/>
  <c r="F53" i="312"/>
  <c r="U52" i="312"/>
  <c r="T52" i="312"/>
  <c r="S52" i="312"/>
  <c r="T8" i="284" s="1"/>
  <c r="R52" i="312"/>
  <c r="S8" i="284" s="1"/>
  <c r="Q52" i="312"/>
  <c r="R8" i="284" s="1"/>
  <c r="P52" i="312"/>
  <c r="Q8" i="284" s="1"/>
  <c r="O52" i="312"/>
  <c r="P8" i="284" s="1"/>
  <c r="N52" i="312"/>
  <c r="O8" i="284" s="1"/>
  <c r="M52" i="312"/>
  <c r="N8" i="284" s="1"/>
  <c r="L52" i="312"/>
  <c r="M8" i="284" s="1"/>
  <c r="K52" i="312"/>
  <c r="L8" i="284" s="1"/>
  <c r="J52" i="312"/>
  <c r="K8" i="284" s="1"/>
  <c r="I52" i="312"/>
  <c r="J8" i="284" s="1"/>
  <c r="H52" i="312"/>
  <c r="I8" i="284" s="1"/>
  <c r="G52" i="312"/>
  <c r="H8" i="284" s="1"/>
  <c r="F52" i="312"/>
  <c r="G8" i="284" s="1"/>
  <c r="E52" i="312"/>
  <c r="F8" i="284" s="1"/>
  <c r="D52" i="312"/>
  <c r="E8" i="284" s="1"/>
  <c r="C52" i="312"/>
  <c r="D8" i="284" s="1"/>
  <c r="B52" i="312"/>
  <c r="C8" i="284" s="1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U61" i="311"/>
  <c r="T61" i="311"/>
  <c r="S61" i="311"/>
  <c r="R61" i="311"/>
  <c r="Q61" i="311"/>
  <c r="P61" i="311"/>
  <c r="O61" i="311"/>
  <c r="N61" i="311"/>
  <c r="M61" i="311"/>
  <c r="L61" i="311"/>
  <c r="K61" i="311"/>
  <c r="J61" i="311"/>
  <c r="I61" i="311"/>
  <c r="H61" i="311"/>
  <c r="G61" i="311"/>
  <c r="F61" i="311"/>
  <c r="E61" i="311"/>
  <c r="D61" i="311"/>
  <c r="U60" i="311"/>
  <c r="T60" i="311"/>
  <c r="S60" i="311"/>
  <c r="R60" i="311"/>
  <c r="Q60" i="311"/>
  <c r="P60" i="311"/>
  <c r="O60" i="311"/>
  <c r="N60" i="311"/>
  <c r="M60" i="311"/>
  <c r="L60" i="311"/>
  <c r="K60" i="311"/>
  <c r="J60" i="311"/>
  <c r="I60" i="311"/>
  <c r="H60" i="311"/>
  <c r="G60" i="311"/>
  <c r="F60" i="311"/>
  <c r="U59" i="311"/>
  <c r="T59" i="311"/>
  <c r="S59" i="311"/>
  <c r="T7" i="284" s="1"/>
  <c r="R59" i="311"/>
  <c r="S7" i="284" s="1"/>
  <c r="Q59" i="311"/>
  <c r="R7" i="284" s="1"/>
  <c r="P59" i="311"/>
  <c r="Q7" i="284" s="1"/>
  <c r="O59" i="311"/>
  <c r="P7" i="284" s="1"/>
  <c r="N59" i="311"/>
  <c r="O7" i="284" s="1"/>
  <c r="M59" i="311"/>
  <c r="N7" i="284" s="1"/>
  <c r="L59" i="311"/>
  <c r="M7" i="284" s="1"/>
  <c r="K59" i="311"/>
  <c r="L7" i="284" s="1"/>
  <c r="J59" i="311"/>
  <c r="K7" i="284" s="1"/>
  <c r="I59" i="311"/>
  <c r="J7" i="284" s="1"/>
  <c r="H59" i="311"/>
  <c r="I7" i="284" s="1"/>
  <c r="G59" i="311"/>
  <c r="H7" i="284" s="1"/>
  <c r="F59" i="311"/>
  <c r="G7" i="284" s="1"/>
  <c r="E59" i="311"/>
  <c r="F7" i="284" s="1"/>
  <c r="D59" i="311"/>
  <c r="E7" i="284" s="1"/>
  <c r="C59" i="311"/>
  <c r="D7" i="284" s="1"/>
  <c r="B59" i="311"/>
  <c r="C7" i="284" s="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A54" i="311" s="1"/>
  <c r="A55" i="311" s="1"/>
  <c r="A56" i="311" s="1"/>
  <c r="A57" i="311" s="1"/>
  <c r="U54" i="310"/>
  <c r="T54" i="310"/>
  <c r="S54" i="310"/>
  <c r="R54" i="310"/>
  <c r="Q54" i="310"/>
  <c r="P54" i="310"/>
  <c r="O54" i="310"/>
  <c r="N54" i="310"/>
  <c r="M54" i="310"/>
  <c r="L54" i="310"/>
  <c r="K54" i="310"/>
  <c r="J54" i="310"/>
  <c r="I54" i="310"/>
  <c r="H54" i="310"/>
  <c r="G54" i="310"/>
  <c r="F54" i="310"/>
  <c r="E54" i="310"/>
  <c r="D54" i="310"/>
  <c r="U53" i="310"/>
  <c r="T53" i="310"/>
  <c r="S53" i="310"/>
  <c r="R53" i="310"/>
  <c r="Q53" i="310"/>
  <c r="P53" i="310"/>
  <c r="O53" i="310"/>
  <c r="N53" i="310"/>
  <c r="M53" i="310"/>
  <c r="L53" i="310"/>
  <c r="K53" i="310"/>
  <c r="J53" i="310"/>
  <c r="I53" i="310"/>
  <c r="H53" i="310"/>
  <c r="G53" i="310"/>
  <c r="F53" i="310"/>
  <c r="U52" i="310"/>
  <c r="T52" i="310"/>
  <c r="S52" i="310"/>
  <c r="T6" i="284" s="1"/>
  <c r="R52" i="310"/>
  <c r="S6" i="284" s="1"/>
  <c r="Q52" i="310"/>
  <c r="R6" i="284" s="1"/>
  <c r="P52" i="310"/>
  <c r="Q6" i="284" s="1"/>
  <c r="O52" i="310"/>
  <c r="P6" i="284" s="1"/>
  <c r="N52" i="310"/>
  <c r="O6" i="284" s="1"/>
  <c r="M52" i="310"/>
  <c r="N6" i="284" s="1"/>
  <c r="L52" i="310"/>
  <c r="M6" i="284" s="1"/>
  <c r="K52" i="310"/>
  <c r="L6" i="284" s="1"/>
  <c r="J52" i="310"/>
  <c r="K6" i="284" s="1"/>
  <c r="I52" i="310"/>
  <c r="J6" i="284" s="1"/>
  <c r="H52" i="310"/>
  <c r="I6" i="284" s="1"/>
  <c r="G52" i="310"/>
  <c r="H6" i="284" s="1"/>
  <c r="F52" i="310"/>
  <c r="G6" i="284" s="1"/>
  <c r="E52" i="310"/>
  <c r="F6" i="284" s="1"/>
  <c r="D52" i="310"/>
  <c r="E6" i="284" s="1"/>
  <c r="C52" i="310"/>
  <c r="D6" i="284" s="1"/>
  <c r="B52" i="310"/>
  <c r="C6" i="284" s="1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Z18" i="284" l="1"/>
  <c r="Y17" i="284"/>
  <c r="Z16" i="284"/>
  <c r="B52" i="274"/>
  <c r="C5" i="284" s="1"/>
  <c r="X17" i="284"/>
  <c r="G52" i="274"/>
  <c r="E52" i="274"/>
  <c r="F52" i="274"/>
  <c r="U18" i="284" l="1"/>
  <c r="Z17" i="284"/>
  <c r="W17" i="284"/>
  <c r="V17" i="284"/>
  <c r="W18" i="284"/>
  <c r="V18" i="284"/>
  <c r="X16" i="284"/>
  <c r="Y16" i="284"/>
  <c r="U17" i="284"/>
  <c r="X18" i="284"/>
  <c r="Y18" i="284"/>
  <c r="U16" i="284"/>
  <c r="V16" i="284"/>
  <c r="W16" i="284"/>
  <c r="A31" i="274"/>
  <c r="A32" i="274" s="1"/>
  <c r="A33" i="274" s="1"/>
  <c r="A34" i="274" l="1"/>
  <c r="A35" i="274" s="1"/>
  <c r="A36" i="274" s="1"/>
  <c r="A37" i="274" s="1"/>
  <c r="A38" i="274" s="1"/>
  <c r="D52" i="274" l="1"/>
  <c r="E5" i="284" s="1"/>
  <c r="F5" i="284"/>
  <c r="H52" i="274"/>
  <c r="I5" i="284" s="1"/>
  <c r="I52" i="274"/>
  <c r="J5" i="284" s="1"/>
  <c r="K52" i="274"/>
  <c r="L5" i="284" s="1"/>
  <c r="L52" i="274"/>
  <c r="M5" i="284" s="1"/>
  <c r="M52" i="274"/>
  <c r="N5" i="284" s="1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W15" i="284" l="1"/>
  <c r="U15" i="284"/>
  <c r="V15" i="284" l="1"/>
  <c r="W14" i="284" l="1"/>
  <c r="V14" i="284"/>
  <c r="U14" i="284"/>
  <c r="Z13" i="284"/>
  <c r="Y13" i="284"/>
  <c r="X13" i="284"/>
  <c r="Z12" i="284"/>
  <c r="Y12" i="284"/>
  <c r="X12" i="284"/>
  <c r="F53" i="274" l="1"/>
  <c r="G53" i="274"/>
  <c r="H53" i="274"/>
  <c r="I53" i="274"/>
  <c r="J53" i="274"/>
  <c r="K53" i="274"/>
  <c r="L53" i="274"/>
  <c r="M53" i="274"/>
  <c r="N53" i="274"/>
  <c r="O53" i="274"/>
  <c r="P53" i="274"/>
  <c r="Q53" i="274"/>
  <c r="R53" i="274"/>
  <c r="S53" i="274"/>
  <c r="T53" i="274"/>
  <c r="U53" i="274"/>
  <c r="D54" i="274"/>
  <c r="E54" i="274"/>
  <c r="F54" i="274"/>
  <c r="G54" i="274"/>
  <c r="H54" i="274"/>
  <c r="I54" i="274"/>
  <c r="J54" i="274"/>
  <c r="K54" i="274"/>
  <c r="L54" i="274"/>
  <c r="M54" i="274"/>
  <c r="N54" i="274"/>
  <c r="O54" i="274"/>
  <c r="P54" i="274"/>
  <c r="Q54" i="274"/>
  <c r="R54" i="274"/>
  <c r="S54" i="274"/>
  <c r="T54" i="274"/>
  <c r="U54" i="274"/>
  <c r="H5" i="284" l="1"/>
  <c r="A39" i="274"/>
  <c r="C52" i="274"/>
  <c r="D5" i="284" s="1"/>
  <c r="W10" i="284"/>
  <c r="V10" i="284"/>
  <c r="U10" i="284"/>
  <c r="Y15" i="284" l="1"/>
  <c r="Z15" i="284"/>
  <c r="X15" i="284"/>
  <c r="A40" i="274"/>
  <c r="G5" i="284" s="1"/>
  <c r="X6" i="284"/>
  <c r="Z6" i="284"/>
  <c r="Y6" i="284"/>
  <c r="Z5" i="284"/>
  <c r="X5" i="284"/>
  <c r="Y5" i="284"/>
  <c r="W11" i="284"/>
  <c r="V11" i="284"/>
  <c r="U11" i="284"/>
  <c r="A41" i="274" l="1"/>
  <c r="A42" i="274" s="1"/>
  <c r="A43" i="274" s="1"/>
  <c r="A44" i="274" s="1"/>
  <c r="A45" i="274" s="1"/>
  <c r="A46" i="274" s="1"/>
  <c r="A47" i="274" s="1"/>
  <c r="A48" i="274" s="1"/>
  <c r="A49" i="274" s="1"/>
  <c r="A50" i="274" s="1"/>
  <c r="V13" i="284"/>
  <c r="W13" i="284"/>
  <c r="U13" i="284"/>
  <c r="Z14" i="284"/>
  <c r="Y14" i="284"/>
  <c r="X14" i="284"/>
  <c r="W6" i="284"/>
  <c r="J52" i="274"/>
  <c r="K5" i="284" s="1"/>
  <c r="V6" i="284" l="1"/>
  <c r="U6" i="284"/>
  <c r="U5" i="284"/>
  <c r="V5" i="284"/>
  <c r="W5" i="284"/>
  <c r="X10" i="284"/>
  <c r="Z10" i="284"/>
  <c r="Y10" i="284"/>
  <c r="Z11" i="284" l="1"/>
  <c r="Y11" i="284" l="1"/>
  <c r="X11" i="284"/>
  <c r="X8" i="284" l="1"/>
  <c r="Y8" i="284"/>
  <c r="Z8" i="284"/>
  <c r="W12" i="284" l="1"/>
  <c r="V12" i="284"/>
  <c r="U12" i="284"/>
  <c r="U8" i="284" l="1"/>
  <c r="Y9" i="284"/>
  <c r="V8" i="284" l="1"/>
  <c r="W8" i="284"/>
  <c r="Z9" i="284"/>
  <c r="X9" i="284"/>
  <c r="X7" i="284"/>
  <c r="Z7" i="284"/>
  <c r="Y7" i="284"/>
  <c r="W7" i="284" l="1"/>
  <c r="U7" i="284"/>
  <c r="V7" i="284"/>
  <c r="V9" i="284"/>
  <c r="W9" i="284" l="1"/>
  <c r="U9" i="284"/>
</calcChain>
</file>

<file path=xl/sharedStrings.xml><?xml version="1.0" encoding="utf-8"?>
<sst xmlns="http://schemas.openxmlformats.org/spreadsheetml/2006/main" count="634" uniqueCount="66">
  <si>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</si>
  <si>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</si>
  <si>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</si>
  <si>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</si>
  <si>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</si>
  <si>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</si>
  <si>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</si>
  <si>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</si>
  <si>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</si>
  <si>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</si>
  <si>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</si>
  <si>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</si>
  <si>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</si>
  <si>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</si>
  <si>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</si>
  <si>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</si>
  <si>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</si>
  <si>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</si>
  <si>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</si>
  <si>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</si>
  <si>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</si>
  <si>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</si>
  <si>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</si>
  <si>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</si>
  <si>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</si>
  <si>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</si>
  <si>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</si>
  <si>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</si>
  <si>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</si>
  <si>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</si>
  <si>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</si>
  <si>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</si>
  <si>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</si>
  <si>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</si>
  <si>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</si>
  <si>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</si>
  <si>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</si>
  <si>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</si>
  <si>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</si>
  <si>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</si>
  <si>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</si>
  <si>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</si>
  <si>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</si>
  <si>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</si>
  <si>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</si>
  <si>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</si>
  <si>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</si>
  <si>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8 (MMSE-IRC)</t>
  </si>
  <si>
    <t>8 (R-ML)</t>
  </si>
  <si>
    <t>9 (MMSE-IRC)</t>
  </si>
  <si>
    <t>9 (R-ML)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</si>
  <si>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</si>
  <si>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</si>
  <si>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</si>
  <si>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</si>
  <si>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</si>
  <si>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</si>
  <si>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</si>
  <si>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</si>
  <si>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</si>
  <si>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</si>
  <si>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</si>
  <si>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</si>
  <si>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Type A, [QPSK MCS 4]</t>
  </si>
  <si>
    <t>[1 Layer]</t>
  </si>
  <si>
    <t>SNR at 30% @ Max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</si>
</sst>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0" fontId="8" fillId="0" borderId="4" xfId="0" applyFont="1" applyBorder="1" applyAlignment="1">
      <alignment horizontal="center" vertical="center" wrapText="1"/>
    </xf>
    <xf numFmtId="1" fontId="0" fillId="0" borderId="0" xfId="0" applyNumberFormat="1" applyFont="1" applyFill="1"/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167" fontId="0" fillId="2" borderId="1" xfId="2" applyNumberFormat="1" applyFont="1" applyFill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 xr:uid="{00000000-0005-0000-0000-000001000000}"/>
    <cellStyle name="Normal 2 10" xfId="12" xr:uid="{00000000-0005-0000-0000-000002000000}"/>
    <cellStyle name="Normal 2 11" xfId="13" xr:uid="{00000000-0005-0000-0000-000003000000}"/>
    <cellStyle name="Normal 2 12" xfId="14" xr:uid="{00000000-0005-0000-0000-000004000000}"/>
    <cellStyle name="Normal 2 13" xfId="15" xr:uid="{00000000-0005-0000-0000-000005000000}"/>
    <cellStyle name="Normal 2 14" xfId="16" xr:uid="{00000000-0005-0000-0000-000006000000}"/>
    <cellStyle name="Normal 2 2" xfId="3" xr:uid="{00000000-0005-0000-0000-000007000000}"/>
    <cellStyle name="Normal 2 3" xfId="6" xr:uid="{00000000-0005-0000-0000-000008000000}"/>
    <cellStyle name="Normal 2 4" xfId="5" xr:uid="{00000000-0005-0000-0000-000009000000}"/>
    <cellStyle name="Normal 2 5" xfId="7" xr:uid="{00000000-0005-0000-0000-00000A000000}"/>
    <cellStyle name="Normal 2 6" xfId="8" xr:uid="{00000000-0005-0000-0000-00000B000000}"/>
    <cellStyle name="Normal 2 7" xfId="9" xr:uid="{00000000-0005-0000-0000-00000C000000}"/>
    <cellStyle name="Normal 2 8" xfId="10" xr:uid="{00000000-0005-0000-0000-00000D000000}"/>
    <cellStyle name="Normal 2 9" xfId="11" xr:uid="{00000000-0005-0000-0000-00000E000000}"/>
    <cellStyle name="Normal_Chan_est_experiments_Cases 46.1 - 46.5" xfId="2" xr:uid="{00000000-0005-0000-0000-00000F000000}"/>
    <cellStyle name="常规 4 2" xfId="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A5-4F5B-8CEC-16B84BDE563E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A5-4F5B-8CEC-16B84BDE563E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A5-4F5B-8CEC-16B84BDE563E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A5-4F5B-8CEC-16B84BDE563E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DA5-4F5B-8CEC-16B84BDE563E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DA5-4F5B-8CEC-16B84BDE563E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4">
                  <c:v>0</c:v>
                </c:pt>
                <c:pt idx="5">
                  <c:v>13604.8</c:v>
                </c:pt>
                <c:pt idx="6">
                  <c:v>212209.6</c:v>
                </c:pt>
                <c:pt idx="7">
                  <c:v>1373067.2</c:v>
                </c:pt>
                <c:pt idx="8">
                  <c:v>3140499.2</c:v>
                </c:pt>
                <c:pt idx="9">
                  <c:v>4230862.4000000004</c:v>
                </c:pt>
                <c:pt idx="10">
                  <c:v>5208809.5999999996</c:v>
                </c:pt>
                <c:pt idx="11">
                  <c:v>6199104</c:v>
                </c:pt>
                <c:pt idx="12">
                  <c:v>7224532.7999999998</c:v>
                </c:pt>
                <c:pt idx="13">
                  <c:v>8459387.1999999993</c:v>
                </c:pt>
                <c:pt idx="14">
                  <c:v>9857571.1999999993</c:v>
                </c:pt>
                <c:pt idx="15">
                  <c:v>10939748.800000001</c:v>
                </c:pt>
                <c:pt idx="16">
                  <c:v>11519830.4</c:v>
                </c:pt>
                <c:pt idx="17">
                  <c:v>11736304</c:v>
                </c:pt>
                <c:pt idx="18">
                  <c:v>11820864</c:v>
                </c:pt>
                <c:pt idx="19">
                  <c:v>11859761.6</c:v>
                </c:pt>
                <c:pt idx="20">
                  <c:v>11866526.4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DA5-4F5B-8CEC-16B84BDE563E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4">
                  <c:v>234363.2</c:v>
                </c:pt>
                <c:pt idx="5">
                  <c:v>2113449.6</c:v>
                </c:pt>
                <c:pt idx="6">
                  <c:v>3729395.2</c:v>
                </c:pt>
                <c:pt idx="7">
                  <c:v>4859360</c:v>
                </c:pt>
                <c:pt idx="8">
                  <c:v>5988771.2000000002</c:v>
                </c:pt>
                <c:pt idx="9">
                  <c:v>7129520</c:v>
                </c:pt>
                <c:pt idx="10">
                  <c:v>9176987.1999999993</c:v>
                </c:pt>
                <c:pt idx="11">
                  <c:v>11151148.800000001</c:v>
                </c:pt>
                <c:pt idx="12">
                  <c:v>11771819.199999999</c:v>
                </c:pt>
                <c:pt idx="13">
                  <c:v>11866526.4</c:v>
                </c:pt>
                <c:pt idx="14">
                  <c:v>11871600</c:v>
                </c:pt>
                <c:pt idx="15">
                  <c:v>11871600</c:v>
                </c:pt>
                <c:pt idx="16">
                  <c:v>11871600</c:v>
                </c:pt>
                <c:pt idx="17">
                  <c:v>11871600</c:v>
                </c:pt>
                <c:pt idx="18">
                  <c:v>11871600</c:v>
                </c:pt>
                <c:pt idx="19">
                  <c:v>11871600</c:v>
                </c:pt>
                <c:pt idx="20">
                  <c:v>11871600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DA5-4F5B-8CEC-16B84BDE563E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DA5-4F5B-8CEC-16B84BDE563E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DA5-4F5B-8CEC-16B84BDE563E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DA5-4F5B-8CEC-16B84BDE563E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DA5-4F5B-8CEC-16B84BDE563E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DA5-4F5B-8CEC-16B84BDE563E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DA5-4F5B-8CEC-16B84BDE563E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DA5-4F5B-8CEC-16B84BDE563E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DA5-4F5B-8CEC-16B84BDE563E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DA5-4F5B-8CEC-16B84BDE563E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DA5-4F5B-8CEC-16B84BDE563E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DA5-4F5B-8CEC-16B84BDE563E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DA5-4F5B-8CEC-16B84BDE5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55064"/>
        <c:axId val="247557024"/>
      </c:scatterChart>
      <c:valAx>
        <c:axId val="247555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557024"/>
        <c:crosses val="autoZero"/>
        <c:crossBetween val="midCat"/>
        <c:majorUnit val="1"/>
      </c:valAx>
      <c:valAx>
        <c:axId val="2475570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5550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71-425C-8973-853F88082DB8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71-425C-8973-853F88082DB8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71-425C-8973-853F88082DB8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71-425C-8973-853F88082DB8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4">
                  <c:v>1977.6</c:v>
                </c:pt>
                <c:pt idx="5">
                  <c:v>11001.6</c:v>
                </c:pt>
                <c:pt idx="6">
                  <c:v>39942.400000000001</c:v>
                </c:pt>
                <c:pt idx="7">
                  <c:v>91712</c:v>
                </c:pt>
                <c:pt idx="8">
                  <c:v>158592</c:v>
                </c:pt>
                <c:pt idx="9">
                  <c:v>231680</c:v>
                </c:pt>
                <c:pt idx="10">
                  <c:v>296083.20000000001</c:v>
                </c:pt>
                <c:pt idx="11">
                  <c:v>365177.59999999998</c:v>
                </c:pt>
                <c:pt idx="12">
                  <c:v>434406.40000000002</c:v>
                </c:pt>
                <c:pt idx="13">
                  <c:v>502745.59999999998</c:v>
                </c:pt>
                <c:pt idx="14">
                  <c:v>553587.19999999995</c:v>
                </c:pt>
                <c:pt idx="15">
                  <c:v>600864</c:v>
                </c:pt>
                <c:pt idx="16">
                  <c:v>635174.40000000002</c:v>
                </c:pt>
                <c:pt idx="17">
                  <c:v>650246.40000000002</c:v>
                </c:pt>
                <c:pt idx="18">
                  <c:v>662745.59999999998</c:v>
                </c:pt>
                <c:pt idx="19">
                  <c:v>668441.59999999998</c:v>
                </c:pt>
                <c:pt idx="20">
                  <c:v>671148.8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471-425C-8973-853F88082DB8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4">
                  <c:v>41081.599999999999</c:v>
                </c:pt>
                <c:pt idx="5">
                  <c:v>113120</c:v>
                </c:pt>
                <c:pt idx="6">
                  <c:v>194790.39999999999</c:v>
                </c:pt>
                <c:pt idx="7">
                  <c:v>272179.20000000001</c:v>
                </c:pt>
                <c:pt idx="8">
                  <c:v>345568</c:v>
                </c:pt>
                <c:pt idx="9">
                  <c:v>422112</c:v>
                </c:pt>
                <c:pt idx="10">
                  <c:v>508019.20000000001</c:v>
                </c:pt>
                <c:pt idx="11">
                  <c:v>579680</c:v>
                </c:pt>
                <c:pt idx="12">
                  <c:v>628140.80000000005</c:v>
                </c:pt>
                <c:pt idx="13">
                  <c:v>655257.59999999998</c:v>
                </c:pt>
                <c:pt idx="14">
                  <c:v>667776</c:v>
                </c:pt>
                <c:pt idx="15">
                  <c:v>671456</c:v>
                </c:pt>
                <c:pt idx="16">
                  <c:v>672902.4</c:v>
                </c:pt>
                <c:pt idx="17">
                  <c:v>673600</c:v>
                </c:pt>
                <c:pt idx="18">
                  <c:v>673600</c:v>
                </c:pt>
                <c:pt idx="19">
                  <c:v>673600</c:v>
                </c:pt>
                <c:pt idx="20">
                  <c:v>673600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471-425C-8973-853F88082DB8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471-425C-8973-853F88082DB8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471-425C-8973-853F88082DB8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471-425C-8973-853F88082DB8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471-425C-8973-853F88082DB8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471-425C-8973-853F88082DB8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471-425C-8973-853F88082DB8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471-425C-8973-853F88082DB8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471-425C-8973-853F88082DB8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471-425C-8973-853F88082DB8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471-425C-8973-853F88082DB8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471-425C-8973-853F88082DB8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471-425C-8973-853F88082DB8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471-425C-8973-853F88082DB8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471-425C-8973-853F88082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53496"/>
        <c:axId val="247554672"/>
      </c:scatterChart>
      <c:valAx>
        <c:axId val="247553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554672"/>
        <c:crosses val="autoZero"/>
        <c:crossBetween val="midCat"/>
        <c:majorUnit val="1"/>
      </c:valAx>
      <c:valAx>
        <c:axId val="2475546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553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82-4E40-AC0F-2F146BF08E03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82-4E40-AC0F-2F146BF08E03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82-4E40-AC0F-2F146BF08E03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82-4E40-AC0F-2F146BF08E03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582-4E40-AC0F-2F146BF08E03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582-4E40-AC0F-2F146BF08E03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13686497.6</c:v>
                </c:pt>
                <c:pt idx="1">
                  <c:v>22398028.800000001</c:v>
                </c:pt>
                <c:pt idx="2">
                  <c:v>29617654.399999999</c:v>
                </c:pt>
                <c:pt idx="3">
                  <c:v>34855984</c:v>
                </c:pt>
                <c:pt idx="4">
                  <c:v>39388572.799999997</c:v>
                </c:pt>
                <c:pt idx="5">
                  <c:v>43310998.399999999</c:v>
                </c:pt>
                <c:pt idx="6">
                  <c:v>48279392</c:v>
                </c:pt>
                <c:pt idx="7">
                  <c:v>54256964.799999997</c:v>
                </c:pt>
                <c:pt idx="8">
                  <c:v>59098012.799999997</c:v>
                </c:pt>
                <c:pt idx="9">
                  <c:v>62023126.399999999</c:v>
                </c:pt>
                <c:pt idx="10">
                  <c:v>63627315.200000003</c:v>
                </c:pt>
                <c:pt idx="11">
                  <c:v>64274358.399999999</c:v>
                </c:pt>
                <c:pt idx="12">
                  <c:v>64695100.799999997</c:v>
                </c:pt>
                <c:pt idx="13">
                  <c:v>64886164.799999997</c:v>
                </c:pt>
                <c:pt idx="14">
                  <c:v>65772836.799999997</c:v>
                </c:pt>
                <c:pt idx="15">
                  <c:v>69292686.400000006</c:v>
                </c:pt>
                <c:pt idx="16">
                  <c:v>78305556.799999997</c:v>
                </c:pt>
                <c:pt idx="17">
                  <c:v>91574780.799999997</c:v>
                </c:pt>
                <c:pt idx="18">
                  <c:v>103958976</c:v>
                </c:pt>
                <c:pt idx="19">
                  <c:v>115108056</c:v>
                </c:pt>
                <c:pt idx="20">
                  <c:v>121657360</c:v>
                </c:pt>
                <c:pt idx="21">
                  <c:v>125864875.2</c:v>
                </c:pt>
                <c:pt idx="22">
                  <c:v>127941840</c:v>
                </c:pt>
                <c:pt idx="23">
                  <c:v>129140440</c:v>
                </c:pt>
                <c:pt idx="24">
                  <c:v>129453920</c:v>
                </c:pt>
                <c:pt idx="25">
                  <c:v>129490800</c:v>
                </c:pt>
                <c:pt idx="26">
                  <c:v>129490800</c:v>
                </c:pt>
                <c:pt idx="27">
                  <c:v>129490800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582-4E40-AC0F-2F146BF08E03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37470995.200000003</c:v>
                </c:pt>
                <c:pt idx="1">
                  <c:v>40722916.799999997</c:v>
                </c:pt>
                <c:pt idx="2">
                  <c:v>44112316.799999997</c:v>
                </c:pt>
                <c:pt idx="3">
                  <c:v>49860120</c:v>
                </c:pt>
                <c:pt idx="4">
                  <c:v>56591998.399999999</c:v>
                </c:pt>
                <c:pt idx="5">
                  <c:v>61894046.399999999</c:v>
                </c:pt>
                <c:pt idx="6">
                  <c:v>64224059.200000003</c:v>
                </c:pt>
                <c:pt idx="7">
                  <c:v>64708520</c:v>
                </c:pt>
                <c:pt idx="8">
                  <c:v>64708520</c:v>
                </c:pt>
                <c:pt idx="9">
                  <c:v>64708520</c:v>
                </c:pt>
                <c:pt idx="10">
                  <c:v>64713540.799999997</c:v>
                </c:pt>
                <c:pt idx="11">
                  <c:v>65606876.799999997</c:v>
                </c:pt>
                <c:pt idx="12">
                  <c:v>70660441.599999994</c:v>
                </c:pt>
                <c:pt idx="13">
                  <c:v>84806022.400000006</c:v>
                </c:pt>
                <c:pt idx="14">
                  <c:v>103566715.2</c:v>
                </c:pt>
                <c:pt idx="15">
                  <c:v>118837683.2</c:v>
                </c:pt>
                <c:pt idx="16">
                  <c:v>126677878.40000001</c:v>
                </c:pt>
                <c:pt idx="17">
                  <c:v>129011360</c:v>
                </c:pt>
                <c:pt idx="18">
                  <c:v>129472360</c:v>
                </c:pt>
                <c:pt idx="19">
                  <c:v>129490800</c:v>
                </c:pt>
                <c:pt idx="20">
                  <c:v>129490800</c:v>
                </c:pt>
                <c:pt idx="21">
                  <c:v>129490800</c:v>
                </c:pt>
                <c:pt idx="22">
                  <c:v>129490800</c:v>
                </c:pt>
                <c:pt idx="23">
                  <c:v>129490800</c:v>
                </c:pt>
                <c:pt idx="24">
                  <c:v>129490800</c:v>
                </c:pt>
                <c:pt idx="25">
                  <c:v>129490800</c:v>
                </c:pt>
                <c:pt idx="26">
                  <c:v>129490800</c:v>
                </c:pt>
                <c:pt idx="27">
                  <c:v>129490800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582-4E40-AC0F-2F146BF08E03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582-4E40-AC0F-2F146BF08E03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582-4E40-AC0F-2F146BF08E03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582-4E40-AC0F-2F146BF08E03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582-4E40-AC0F-2F146BF08E03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582-4E40-AC0F-2F146BF08E03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582-4E40-AC0F-2F146BF08E03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582-4E40-AC0F-2F146BF08E03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582-4E40-AC0F-2F146BF08E03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582-4E40-AC0F-2F146BF08E03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582-4E40-AC0F-2F146BF08E03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582-4E40-AC0F-2F146BF08E03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582-4E40-AC0F-2F146BF08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58200"/>
        <c:axId val="247551144"/>
      </c:scatterChart>
      <c:valAx>
        <c:axId val="247558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551144"/>
        <c:crosses val="autoZero"/>
        <c:crossBetween val="midCat"/>
        <c:majorUnit val="1"/>
      </c:valAx>
      <c:valAx>
        <c:axId val="247551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5582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DF-4AFA-A96A-BBC2A79C1494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DF-4AFA-A96A-BBC2A79C1494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DF-4AFA-A96A-BBC2A79C1494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DF-4AFA-A96A-BBC2A79C1494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DF-4AFA-A96A-BBC2A79C1494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DF-4AFA-A96A-BBC2A79C1494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10657.6</c:v>
                </c:pt>
                <c:pt idx="2">
                  <c:v>256804.8</c:v>
                </c:pt>
                <c:pt idx="3">
                  <c:v>3370729.6</c:v>
                </c:pt>
                <c:pt idx="4">
                  <c:v>13088284.800000001</c:v>
                </c:pt>
                <c:pt idx="5">
                  <c:v>20002302.399999999</c:v>
                </c:pt>
                <c:pt idx="6">
                  <c:v>23497561.600000001</c:v>
                </c:pt>
                <c:pt idx="7">
                  <c:v>25667336</c:v>
                </c:pt>
                <c:pt idx="8">
                  <c:v>28818779.199999999</c:v>
                </c:pt>
                <c:pt idx="9">
                  <c:v>32958606.399999999</c:v>
                </c:pt>
                <c:pt idx="10">
                  <c:v>36114572.799999997</c:v>
                </c:pt>
                <c:pt idx="11">
                  <c:v>37305451.200000003</c:v>
                </c:pt>
                <c:pt idx="12">
                  <c:v>38072070.399999999</c:v>
                </c:pt>
                <c:pt idx="13">
                  <c:v>39509537.600000001</c:v>
                </c:pt>
                <c:pt idx="14">
                  <c:v>41979188.799999997</c:v>
                </c:pt>
                <c:pt idx="15">
                  <c:v>45933608</c:v>
                </c:pt>
                <c:pt idx="16">
                  <c:v>50604131.200000003</c:v>
                </c:pt>
                <c:pt idx="17">
                  <c:v>55128948.799999997</c:v>
                </c:pt>
                <c:pt idx="18">
                  <c:v>59545579.200000003</c:v>
                </c:pt>
                <c:pt idx="19">
                  <c:v>63313699.200000003</c:v>
                </c:pt>
                <c:pt idx="20">
                  <c:v>66343377.600000001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DF-4AFA-A96A-BBC2A79C1494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4639131.2</c:v>
                </c:pt>
                <c:pt idx="1">
                  <c:v>17561270.399999999</c:v>
                </c:pt>
                <c:pt idx="2">
                  <c:v>23170971.199999999</c:v>
                </c:pt>
                <c:pt idx="3">
                  <c:v>26184740.800000001</c:v>
                </c:pt>
                <c:pt idx="4">
                  <c:v>32175489.600000001</c:v>
                </c:pt>
                <c:pt idx="5">
                  <c:v>36756948.799999997</c:v>
                </c:pt>
                <c:pt idx="6">
                  <c:v>37442977.600000001</c:v>
                </c:pt>
                <c:pt idx="7">
                  <c:v>38446984</c:v>
                </c:pt>
                <c:pt idx="8">
                  <c:v>43101884.799999997</c:v>
                </c:pt>
                <c:pt idx="9">
                  <c:v>53784030.399999999</c:v>
                </c:pt>
                <c:pt idx="10">
                  <c:v>66337971.200000003</c:v>
                </c:pt>
                <c:pt idx="11">
                  <c:v>73131246.400000006</c:v>
                </c:pt>
                <c:pt idx="12">
                  <c:v>74613675.200000003</c:v>
                </c:pt>
                <c:pt idx="13">
                  <c:v>74848142.400000006</c:v>
                </c:pt>
                <c:pt idx="14">
                  <c:v>74858800</c:v>
                </c:pt>
                <c:pt idx="15">
                  <c:v>74858800</c:v>
                </c:pt>
                <c:pt idx="16">
                  <c:v>74858800</c:v>
                </c:pt>
                <c:pt idx="17">
                  <c:v>74858800</c:v>
                </c:pt>
                <c:pt idx="18">
                  <c:v>74858800</c:v>
                </c:pt>
                <c:pt idx="19">
                  <c:v>74858800</c:v>
                </c:pt>
                <c:pt idx="20">
                  <c:v>74858800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DF-4AFA-A96A-BBC2A79C1494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DF-4AFA-A96A-BBC2A79C1494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8DF-4AFA-A96A-BBC2A79C1494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8DF-4AFA-A96A-BBC2A79C1494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8DF-4AFA-A96A-BBC2A79C1494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8DF-4AFA-A96A-BBC2A79C1494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8DF-4AFA-A96A-BBC2A79C1494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8DF-4AFA-A96A-BBC2A79C1494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8DF-4AFA-A96A-BBC2A79C1494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8DF-4AFA-A96A-BBC2A79C1494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8DF-4AFA-A96A-BBC2A79C1494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8DF-4AFA-A96A-BBC2A79C1494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8DF-4AFA-A96A-BBC2A79C1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34664"/>
        <c:axId val="247029176"/>
      </c:scatterChart>
      <c:valAx>
        <c:axId val="247034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029176"/>
        <c:crosses val="autoZero"/>
        <c:crossBetween val="midCat"/>
        <c:majorUnit val="1"/>
      </c:valAx>
      <c:valAx>
        <c:axId val="247029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034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79-4011-A0FE-222B50DF125D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79-4011-A0FE-222B50DF125D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79-4011-A0FE-222B50DF125D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79-4011-A0FE-222B50DF125D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D79-4011-A0FE-222B50DF125D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D79-4011-A0FE-222B50DF125D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5'!$H$30:$H$60</c:f>
              <c:numCache>
                <c:formatCode>0.00</c:formatCode>
                <c:ptCount val="31"/>
                <c:pt idx="0">
                  <c:v>0</c:v>
                </c:pt>
                <c:pt idx="1">
                  <c:v>232161.6</c:v>
                </c:pt>
                <c:pt idx="2">
                  <c:v>688905.6</c:v>
                </c:pt>
                <c:pt idx="3">
                  <c:v>3576950.4</c:v>
                </c:pt>
                <c:pt idx="4">
                  <c:v>8561726.4000000004</c:v>
                </c:pt>
                <c:pt idx="5">
                  <c:v>16314009.6</c:v>
                </c:pt>
                <c:pt idx="6">
                  <c:v>23105390.399999999</c:v>
                </c:pt>
                <c:pt idx="7">
                  <c:v>29742643.199999999</c:v>
                </c:pt>
                <c:pt idx="8">
                  <c:v>35611622.399999999</c:v>
                </c:pt>
                <c:pt idx="9">
                  <c:v>40677100.799999997</c:v>
                </c:pt>
                <c:pt idx="10">
                  <c:v>45009835.200000003</c:v>
                </c:pt>
                <c:pt idx="11">
                  <c:v>49065964.799999997</c:v>
                </c:pt>
                <c:pt idx="12">
                  <c:v>52192113.600000001</c:v>
                </c:pt>
                <c:pt idx="13">
                  <c:v>55052510.399999999</c:v>
                </c:pt>
                <c:pt idx="14">
                  <c:v>57926731.200000003</c:v>
                </c:pt>
                <c:pt idx="15">
                  <c:v>61644288</c:v>
                </c:pt>
                <c:pt idx="16">
                  <c:v>66223008</c:v>
                </c:pt>
                <c:pt idx="17">
                  <c:v>70566595.200000003</c:v>
                </c:pt>
                <c:pt idx="18">
                  <c:v>75383419.200000003</c:v>
                </c:pt>
                <c:pt idx="19">
                  <c:v>80803838.400000006</c:v>
                </c:pt>
                <c:pt idx="20">
                  <c:v>85532078.400000006</c:v>
                </c:pt>
                <c:pt idx="21">
                  <c:v>90087758.400000006</c:v>
                </c:pt>
                <c:pt idx="22">
                  <c:v>93401928</c:v>
                </c:pt>
                <c:pt idx="23">
                  <c:v>96309436.799999997</c:v>
                </c:pt>
                <c:pt idx="24">
                  <c:v>97616793.599999994</c:v>
                </c:pt>
                <c:pt idx="25">
                  <c:v>99096408</c:v>
                </c:pt>
                <c:pt idx="26">
                  <c:v>99968424</c:v>
                </c:pt>
                <c:pt idx="27">
                  <c:v>100420560</c:v>
                </c:pt>
                <c:pt idx="28">
                  <c:v>101093702.40000001</c:v>
                </c:pt>
                <c:pt idx="29">
                  <c:v>101414448</c:v>
                </c:pt>
                <c:pt idx="30">
                  <c:v>101699966.40000001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D79-4011-A0FE-222B50DF125D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5'!$I$30:$I$60</c:f>
              <c:numCache>
                <c:formatCode>0.00</c:formatCode>
                <c:ptCount val="31"/>
                <c:pt idx="0">
                  <c:v>5252164.8</c:v>
                </c:pt>
                <c:pt idx="1">
                  <c:v>15767044.800000001</c:v>
                </c:pt>
                <c:pt idx="2">
                  <c:v>26231539.199999999</c:v>
                </c:pt>
                <c:pt idx="3">
                  <c:v>34760707.200000003</c:v>
                </c:pt>
                <c:pt idx="4">
                  <c:v>40292145.600000001</c:v>
                </c:pt>
                <c:pt idx="5">
                  <c:v>46474291.200000003</c:v>
                </c:pt>
                <c:pt idx="6">
                  <c:v>52408814.399999999</c:v>
                </c:pt>
                <c:pt idx="7">
                  <c:v>56672731.200000003</c:v>
                </c:pt>
                <c:pt idx="8">
                  <c:v>58302168</c:v>
                </c:pt>
                <c:pt idx="9">
                  <c:v>59114582.399999999</c:v>
                </c:pt>
                <c:pt idx="10">
                  <c:v>61155288</c:v>
                </c:pt>
                <c:pt idx="11">
                  <c:v>67177363.200000003</c:v>
                </c:pt>
                <c:pt idx="12">
                  <c:v>80001974.400000006</c:v>
                </c:pt>
                <c:pt idx="13">
                  <c:v>95420323.200000003</c:v>
                </c:pt>
                <c:pt idx="14">
                  <c:v>107518560</c:v>
                </c:pt>
                <c:pt idx="15">
                  <c:v>114510878.40000001</c:v>
                </c:pt>
                <c:pt idx="16">
                  <c:v>117038040</c:v>
                </c:pt>
                <c:pt idx="17">
                  <c:v>117748046.40000001</c:v>
                </c:pt>
                <c:pt idx="18">
                  <c:v>117858033.59999999</c:v>
                </c:pt>
                <c:pt idx="19">
                  <c:v>117819835.2</c:v>
                </c:pt>
                <c:pt idx="20">
                  <c:v>117786244.8</c:v>
                </c:pt>
                <c:pt idx="21">
                  <c:v>117719064</c:v>
                </c:pt>
                <c:pt idx="22">
                  <c:v>117781636.8</c:v>
                </c:pt>
                <c:pt idx="23">
                  <c:v>117693052.8</c:v>
                </c:pt>
                <c:pt idx="24">
                  <c:v>117664070.40000001</c:v>
                </c:pt>
                <c:pt idx="25">
                  <c:v>117613684.8</c:v>
                </c:pt>
                <c:pt idx="26">
                  <c:v>117625872</c:v>
                </c:pt>
                <c:pt idx="27">
                  <c:v>117525100.8</c:v>
                </c:pt>
                <c:pt idx="28">
                  <c:v>117486902.40000001</c:v>
                </c:pt>
                <c:pt idx="29">
                  <c:v>117448704</c:v>
                </c:pt>
                <c:pt idx="30">
                  <c:v>117448704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D79-4011-A0FE-222B50DF125D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D79-4011-A0FE-222B50DF125D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D79-4011-A0FE-222B50DF125D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D79-4011-A0FE-222B50DF125D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D79-4011-A0FE-222B50DF125D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D79-4011-A0FE-222B50DF125D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D79-4011-A0FE-222B50DF125D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D79-4011-A0FE-222B50DF125D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D79-4011-A0FE-222B50DF125D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D79-4011-A0FE-222B50DF125D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D79-4011-A0FE-222B50DF125D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D79-4011-A0FE-222B50DF125D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D79-4011-A0FE-222B50DF1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82136"/>
        <c:axId val="506184880"/>
      </c:scatterChart>
      <c:valAx>
        <c:axId val="506182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4880"/>
        <c:crosses val="autoZero"/>
        <c:crossBetween val="midCat"/>
        <c:majorUnit val="1"/>
      </c:valAx>
      <c:valAx>
        <c:axId val="5061848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21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F3-4AC4-9FC8-9C595C57EC5B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F3-4AC4-9FC8-9C595C57EC5B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F3-4AC4-9FC8-9C595C57EC5B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F3-4AC4-9FC8-9C595C57EC5B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F3-4AC4-9FC8-9C595C57EC5B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3F3-4AC4-9FC8-9C595C57EC5B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3F3-4AC4-9FC8-9C595C57EC5B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0">
                  <c:v>861176</c:v>
                </c:pt>
                <c:pt idx="1">
                  <c:v>5899596.7999999998</c:v>
                </c:pt>
                <c:pt idx="2">
                  <c:v>17632096</c:v>
                </c:pt>
                <c:pt idx="3">
                  <c:v>26993169.600000001</c:v>
                </c:pt>
                <c:pt idx="4">
                  <c:v>32831756.800000001</c:v>
                </c:pt>
                <c:pt idx="5">
                  <c:v>37811467.200000003</c:v>
                </c:pt>
                <c:pt idx="6">
                  <c:v>43738430.399999999</c:v>
                </c:pt>
                <c:pt idx="7">
                  <c:v>48697700.799999997</c:v>
                </c:pt>
                <c:pt idx="8">
                  <c:v>51320585.600000001</c:v>
                </c:pt>
                <c:pt idx="9">
                  <c:v>52913526.399999999</c:v>
                </c:pt>
                <c:pt idx="10">
                  <c:v>58733352</c:v>
                </c:pt>
                <c:pt idx="11">
                  <c:v>72681120</c:v>
                </c:pt>
                <c:pt idx="12">
                  <c:v>86532217.599999994</c:v>
                </c:pt>
                <c:pt idx="13">
                  <c:v>96943830.400000006</c:v>
                </c:pt>
                <c:pt idx="14">
                  <c:v>101971657.59999999</c:v>
                </c:pt>
                <c:pt idx="15">
                  <c:v>102502844.8</c:v>
                </c:pt>
                <c:pt idx="16">
                  <c:v>102517600</c:v>
                </c:pt>
                <c:pt idx="17">
                  <c:v>102517600</c:v>
                </c:pt>
                <c:pt idx="18">
                  <c:v>102517600</c:v>
                </c:pt>
                <c:pt idx="19">
                  <c:v>102517600</c:v>
                </c:pt>
                <c:pt idx="20">
                  <c:v>102517600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3F3-4AC4-9FC8-9C595C57EC5B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3F3-4AC4-9FC8-9C595C57EC5B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3F3-4AC4-9FC8-9C595C57EC5B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3F3-4AC4-9FC8-9C595C57EC5B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3F3-4AC4-9FC8-9C595C57EC5B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3F3-4AC4-9FC8-9C595C57EC5B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3F3-4AC4-9FC8-9C595C57EC5B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3F3-4AC4-9FC8-9C595C57EC5B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3F3-4AC4-9FC8-9C595C57EC5B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3F3-4AC4-9FC8-9C595C57EC5B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3F3-4AC4-9FC8-9C595C57EC5B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3F3-4AC4-9FC8-9C595C57EC5B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3F3-4AC4-9FC8-9C595C57E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82920"/>
        <c:axId val="506179392"/>
      </c:scatterChart>
      <c:valAx>
        <c:axId val="506182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79392"/>
        <c:crosses val="autoZero"/>
        <c:crossBetween val="midCat"/>
        <c:majorUnit val="1"/>
      </c:valAx>
      <c:valAx>
        <c:axId val="5061793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29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A7-492B-9E08-1FE09AE08450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A7-492B-9E08-1FE09AE08450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A7-492B-9E08-1FE09AE08450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A7-492B-9E08-1FE09AE08450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A7-492B-9E08-1FE09AE08450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A7-492B-9E08-1FE09AE08450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A7-492B-9E08-1FE09AE08450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534912</c:v>
                </c:pt>
                <c:pt idx="1">
                  <c:v>6380016</c:v>
                </c:pt>
                <c:pt idx="2">
                  <c:v>20750366.399999999</c:v>
                </c:pt>
                <c:pt idx="3">
                  <c:v>34188196.799999997</c:v>
                </c:pt>
                <c:pt idx="4">
                  <c:v>41430873.600000001</c:v>
                </c:pt>
                <c:pt idx="5">
                  <c:v>45612427.200000003</c:v>
                </c:pt>
                <c:pt idx="6">
                  <c:v>51186604.799999997</c:v>
                </c:pt>
                <c:pt idx="7">
                  <c:v>58141516.799999997</c:v>
                </c:pt>
                <c:pt idx="8">
                  <c:v>64652107.200000003</c:v>
                </c:pt>
                <c:pt idx="9">
                  <c:v>67630214.400000006</c:v>
                </c:pt>
                <c:pt idx="10">
                  <c:v>68739600</c:v>
                </c:pt>
                <c:pt idx="11">
                  <c:v>70906920</c:v>
                </c:pt>
                <c:pt idx="12">
                  <c:v>78199992</c:v>
                </c:pt>
                <c:pt idx="13">
                  <c:v>90984648</c:v>
                </c:pt>
                <c:pt idx="14">
                  <c:v>108337209.59999999</c:v>
                </c:pt>
                <c:pt idx="15">
                  <c:v>124080086.40000001</c:v>
                </c:pt>
                <c:pt idx="16">
                  <c:v>132282321.59999999</c:v>
                </c:pt>
                <c:pt idx="17">
                  <c:v>135598800</c:v>
                </c:pt>
                <c:pt idx="18">
                  <c:v>136641374.40000001</c:v>
                </c:pt>
                <c:pt idx="19">
                  <c:v>136700400</c:v>
                </c:pt>
                <c:pt idx="20">
                  <c:v>136700400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A7-492B-9E08-1FE09AE08450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7A7-492B-9E08-1FE09AE08450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7A7-492B-9E08-1FE09AE08450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7A7-492B-9E08-1FE09AE08450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7A7-492B-9E08-1FE09AE08450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7A7-492B-9E08-1FE09AE08450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7A7-492B-9E08-1FE09AE08450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7A7-492B-9E08-1FE09AE08450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7A7-492B-9E08-1FE09AE08450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7A7-492B-9E08-1FE09AE08450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7A7-492B-9E08-1FE09AE08450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7A7-492B-9E08-1FE09AE08450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7A7-492B-9E08-1FE09AE08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83312"/>
        <c:axId val="506186056"/>
      </c:scatterChart>
      <c:valAx>
        <c:axId val="506183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6056"/>
        <c:crosses val="autoZero"/>
        <c:crossBetween val="midCat"/>
        <c:majorUnit val="1"/>
      </c:valAx>
      <c:valAx>
        <c:axId val="5061860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3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56-4B87-AA2F-17C297FF8BA2}"/>
            </c:ext>
          </c:extLst>
        </c:ser>
        <c:ser>
          <c:idx val="2"/>
          <c:order val="1"/>
          <c:tx>
            <c:strRef>
              <c:f>'case 8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56-4B87-AA2F-17C297FF8BA2}"/>
            </c:ext>
          </c:extLst>
        </c:ser>
        <c:ser>
          <c:idx val="4"/>
          <c:order val="2"/>
          <c:tx>
            <c:strRef>
              <c:f>'case 8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56-4B87-AA2F-17C297FF8BA2}"/>
            </c:ext>
          </c:extLst>
        </c:ser>
        <c:ser>
          <c:idx val="5"/>
          <c:order val="3"/>
          <c:tx>
            <c:strRef>
              <c:f>'case 8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56-4B87-AA2F-17C297FF8BA2}"/>
            </c:ext>
          </c:extLst>
        </c:ser>
        <c:ser>
          <c:idx val="7"/>
          <c:order val="4"/>
          <c:tx>
            <c:strRef>
              <c:f>'case 8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56-4B87-AA2F-17C297FF8BA2}"/>
            </c:ext>
          </c:extLst>
        </c:ser>
        <c:ser>
          <c:idx val="8"/>
          <c:order val="5"/>
          <c:tx>
            <c:strRef>
              <c:f>'case 8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C56-4B87-AA2F-17C297FF8BA2}"/>
            </c:ext>
          </c:extLst>
        </c:ser>
        <c:ser>
          <c:idx val="10"/>
          <c:order val="6"/>
          <c:tx>
            <c:strRef>
              <c:f>'case 8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(MMSE-IRC)'!$H$30:$H$60</c:f>
              <c:numCache>
                <c:formatCode>0.00</c:formatCode>
                <c:ptCount val="31"/>
                <c:pt idx="0">
                  <c:v>1599956.8</c:v>
                </c:pt>
                <c:pt idx="1">
                  <c:v>5293040</c:v>
                </c:pt>
                <c:pt idx="2">
                  <c:v>10116998.4</c:v>
                </c:pt>
                <c:pt idx="3">
                  <c:v>15827582.4</c:v>
                </c:pt>
                <c:pt idx="4">
                  <c:v>19748270.399999999</c:v>
                </c:pt>
                <c:pt idx="5">
                  <c:v>23604137.600000001</c:v>
                </c:pt>
                <c:pt idx="6">
                  <c:v>26928875.199999999</c:v>
                </c:pt>
                <c:pt idx="7">
                  <c:v>29690657.600000001</c:v>
                </c:pt>
                <c:pt idx="8">
                  <c:v>32310971.199999999</c:v>
                </c:pt>
                <c:pt idx="9">
                  <c:v>34457385.600000001</c:v>
                </c:pt>
                <c:pt idx="10">
                  <c:v>36945865.600000001</c:v>
                </c:pt>
                <c:pt idx="11">
                  <c:v>40720414.399999999</c:v>
                </c:pt>
                <c:pt idx="12">
                  <c:v>44563579.200000003</c:v>
                </c:pt>
                <c:pt idx="13">
                  <c:v>49203438.399999999</c:v>
                </c:pt>
                <c:pt idx="14">
                  <c:v>54218211.200000003</c:v>
                </c:pt>
                <c:pt idx="15">
                  <c:v>59671115.200000003</c:v>
                </c:pt>
                <c:pt idx="16">
                  <c:v>63935913.600000001</c:v>
                </c:pt>
                <c:pt idx="17">
                  <c:v>67998945.599999994</c:v>
                </c:pt>
                <c:pt idx="18">
                  <c:v>70807300.799999997</c:v>
                </c:pt>
                <c:pt idx="19">
                  <c:v>72657200</c:v>
                </c:pt>
                <c:pt idx="20">
                  <c:v>73644561.599999994</c:v>
                </c:pt>
                <c:pt idx="21">
                  <c:v>74141673.599999994</c:v>
                </c:pt>
                <c:pt idx="22">
                  <c:v>74350008</c:v>
                </c:pt>
                <c:pt idx="23">
                  <c:v>74346212.799999997</c:v>
                </c:pt>
                <c:pt idx="24">
                  <c:v>74535129.599999994</c:v>
                </c:pt>
                <c:pt idx="25">
                  <c:v>74498339.200000003</c:v>
                </c:pt>
                <c:pt idx="26">
                  <c:v>74431473.599999994</c:v>
                </c:pt>
                <c:pt idx="27">
                  <c:v>74468264</c:v>
                </c:pt>
                <c:pt idx="28">
                  <c:v>74452788.799999997</c:v>
                </c:pt>
                <c:pt idx="29">
                  <c:v>74471184</c:v>
                </c:pt>
                <c:pt idx="30">
                  <c:v>74492499.200000003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C56-4B87-AA2F-17C297FF8BA2}"/>
            </c:ext>
          </c:extLst>
        </c:ser>
        <c:ser>
          <c:idx val="11"/>
          <c:order val="7"/>
          <c:tx>
            <c:strRef>
              <c:f>'case 8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(MMSE-IRC)'!$I$30:$I$60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C56-4B87-AA2F-17C297FF8BA2}"/>
            </c:ext>
          </c:extLst>
        </c:ser>
        <c:ser>
          <c:idx val="13"/>
          <c:order val="8"/>
          <c:tx>
            <c:strRef>
              <c:f>'case 8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C56-4B87-AA2F-17C297FF8BA2}"/>
            </c:ext>
          </c:extLst>
        </c:ser>
        <c:ser>
          <c:idx val="14"/>
          <c:order val="9"/>
          <c:tx>
            <c:strRef>
              <c:f>'case 8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C56-4B87-AA2F-17C297FF8BA2}"/>
            </c:ext>
          </c:extLst>
        </c:ser>
        <c:ser>
          <c:idx val="0"/>
          <c:order val="10"/>
          <c:tx>
            <c:strRef>
              <c:f>'case 8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C56-4B87-AA2F-17C297FF8BA2}"/>
            </c:ext>
          </c:extLst>
        </c:ser>
        <c:ser>
          <c:idx val="3"/>
          <c:order val="11"/>
          <c:tx>
            <c:strRef>
              <c:f>'case 8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C56-4B87-AA2F-17C297FF8BA2}"/>
            </c:ext>
          </c:extLst>
        </c:ser>
        <c:ser>
          <c:idx val="6"/>
          <c:order val="12"/>
          <c:tx>
            <c:strRef>
              <c:f>'case 8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C56-4B87-AA2F-17C297FF8BA2}"/>
            </c:ext>
          </c:extLst>
        </c:ser>
        <c:ser>
          <c:idx val="9"/>
          <c:order val="13"/>
          <c:tx>
            <c:strRef>
              <c:f>'case 8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C56-4B87-AA2F-17C297FF8BA2}"/>
            </c:ext>
          </c:extLst>
        </c:ser>
        <c:ser>
          <c:idx val="12"/>
          <c:order val="14"/>
          <c:tx>
            <c:strRef>
              <c:f>'case 8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C56-4B87-AA2F-17C297FF8BA2}"/>
            </c:ext>
          </c:extLst>
        </c:ser>
        <c:ser>
          <c:idx val="15"/>
          <c:order val="15"/>
          <c:tx>
            <c:strRef>
              <c:f>'case 8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C56-4B87-AA2F-17C297FF8BA2}"/>
            </c:ext>
          </c:extLst>
        </c:ser>
        <c:ser>
          <c:idx val="16"/>
          <c:order val="16"/>
          <c:tx>
            <c:strRef>
              <c:f>'case 8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C56-4B87-AA2F-17C297FF8BA2}"/>
            </c:ext>
          </c:extLst>
        </c:ser>
        <c:ser>
          <c:idx val="17"/>
          <c:order val="17"/>
          <c:tx>
            <c:strRef>
              <c:f>'case 8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C56-4B87-AA2F-17C297FF8BA2}"/>
            </c:ext>
          </c:extLst>
        </c:ser>
        <c:ser>
          <c:idx val="18"/>
          <c:order val="18"/>
          <c:tx>
            <c:strRef>
              <c:f>'case 8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FC56-4B87-AA2F-17C297FF8BA2}"/>
            </c:ext>
          </c:extLst>
        </c:ser>
        <c:ser>
          <c:idx val="19"/>
          <c:order val="19"/>
          <c:tx>
            <c:strRef>
              <c:f>'case 8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C56-4B87-AA2F-17C297FF8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86840"/>
        <c:axId val="506179784"/>
      </c:scatterChart>
      <c:valAx>
        <c:axId val="506186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79784"/>
        <c:crosses val="autoZero"/>
        <c:crossBetween val="midCat"/>
        <c:majorUnit val="1"/>
      </c:valAx>
      <c:valAx>
        <c:axId val="506179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68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64-4661-AAD1-E961C561A1DE}"/>
            </c:ext>
          </c:extLst>
        </c:ser>
        <c:ser>
          <c:idx val="2"/>
          <c:order val="1"/>
          <c:tx>
            <c:strRef>
              <c:f>'case 8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64-4661-AAD1-E961C561A1DE}"/>
            </c:ext>
          </c:extLst>
        </c:ser>
        <c:ser>
          <c:idx val="4"/>
          <c:order val="2"/>
          <c:tx>
            <c:strRef>
              <c:f>'case 8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64-4661-AAD1-E961C561A1DE}"/>
            </c:ext>
          </c:extLst>
        </c:ser>
        <c:ser>
          <c:idx val="5"/>
          <c:order val="3"/>
          <c:tx>
            <c:strRef>
              <c:f>'case 8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64-4661-AAD1-E961C561A1DE}"/>
            </c:ext>
          </c:extLst>
        </c:ser>
        <c:ser>
          <c:idx val="7"/>
          <c:order val="4"/>
          <c:tx>
            <c:strRef>
              <c:f>'case 8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964-4661-AAD1-E961C561A1DE}"/>
            </c:ext>
          </c:extLst>
        </c:ser>
        <c:ser>
          <c:idx val="8"/>
          <c:order val="5"/>
          <c:tx>
            <c:strRef>
              <c:f>'case 8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964-4661-AAD1-E961C561A1DE}"/>
            </c:ext>
          </c:extLst>
        </c:ser>
        <c:ser>
          <c:idx val="10"/>
          <c:order val="6"/>
          <c:tx>
            <c:strRef>
              <c:f>'case 8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(R-ML)'!$H$30:$H$60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964-4661-AAD1-E961C561A1DE}"/>
            </c:ext>
          </c:extLst>
        </c:ser>
        <c:ser>
          <c:idx val="11"/>
          <c:order val="7"/>
          <c:tx>
            <c:strRef>
              <c:f>'case 8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(R-ML)'!$I$30:$I$60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964-4661-AAD1-E961C561A1DE}"/>
            </c:ext>
          </c:extLst>
        </c:ser>
        <c:ser>
          <c:idx val="13"/>
          <c:order val="8"/>
          <c:tx>
            <c:strRef>
              <c:f>'case 8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964-4661-AAD1-E961C561A1DE}"/>
            </c:ext>
          </c:extLst>
        </c:ser>
        <c:ser>
          <c:idx val="14"/>
          <c:order val="9"/>
          <c:tx>
            <c:strRef>
              <c:f>'case 8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964-4661-AAD1-E961C561A1DE}"/>
            </c:ext>
          </c:extLst>
        </c:ser>
        <c:ser>
          <c:idx val="0"/>
          <c:order val="10"/>
          <c:tx>
            <c:strRef>
              <c:f>'case 8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964-4661-AAD1-E961C561A1DE}"/>
            </c:ext>
          </c:extLst>
        </c:ser>
        <c:ser>
          <c:idx val="3"/>
          <c:order val="11"/>
          <c:tx>
            <c:strRef>
              <c:f>'case 8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964-4661-AAD1-E961C561A1DE}"/>
            </c:ext>
          </c:extLst>
        </c:ser>
        <c:ser>
          <c:idx val="6"/>
          <c:order val="12"/>
          <c:tx>
            <c:strRef>
              <c:f>'case 8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964-4661-AAD1-E961C561A1DE}"/>
            </c:ext>
          </c:extLst>
        </c:ser>
        <c:ser>
          <c:idx val="9"/>
          <c:order val="13"/>
          <c:tx>
            <c:strRef>
              <c:f>'case 8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964-4661-AAD1-E961C561A1DE}"/>
            </c:ext>
          </c:extLst>
        </c:ser>
        <c:ser>
          <c:idx val="12"/>
          <c:order val="14"/>
          <c:tx>
            <c:strRef>
              <c:f>'case 8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964-4661-AAD1-E961C561A1DE}"/>
            </c:ext>
          </c:extLst>
        </c:ser>
        <c:ser>
          <c:idx val="15"/>
          <c:order val="15"/>
          <c:tx>
            <c:strRef>
              <c:f>'case 8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964-4661-AAD1-E961C561A1DE}"/>
            </c:ext>
          </c:extLst>
        </c:ser>
        <c:ser>
          <c:idx val="16"/>
          <c:order val="16"/>
          <c:tx>
            <c:strRef>
              <c:f>'case 8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964-4661-AAD1-E961C561A1DE}"/>
            </c:ext>
          </c:extLst>
        </c:ser>
        <c:ser>
          <c:idx val="17"/>
          <c:order val="17"/>
          <c:tx>
            <c:strRef>
              <c:f>'case 8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964-4661-AAD1-E961C561A1DE}"/>
            </c:ext>
          </c:extLst>
        </c:ser>
        <c:ser>
          <c:idx val="18"/>
          <c:order val="18"/>
          <c:tx>
            <c:strRef>
              <c:f>'case 8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964-4661-AAD1-E961C561A1DE}"/>
            </c:ext>
          </c:extLst>
        </c:ser>
        <c:ser>
          <c:idx val="19"/>
          <c:order val="19"/>
          <c:tx>
            <c:strRef>
              <c:f>'case 8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964-4661-AAD1-E961C561A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80568"/>
        <c:axId val="506180960"/>
      </c:scatterChart>
      <c:valAx>
        <c:axId val="506180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0960"/>
        <c:crosses val="autoZero"/>
        <c:crossBetween val="midCat"/>
        <c:majorUnit val="1"/>
      </c:valAx>
      <c:valAx>
        <c:axId val="5061809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05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0C-4BFC-88BB-2D0438E14F50}"/>
            </c:ext>
          </c:extLst>
        </c:ser>
        <c:ser>
          <c:idx val="2"/>
          <c:order val="1"/>
          <c:tx>
            <c:strRef>
              <c:f>'case 9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0C-4BFC-88BB-2D0438E14F50}"/>
            </c:ext>
          </c:extLst>
        </c:ser>
        <c:ser>
          <c:idx val="4"/>
          <c:order val="2"/>
          <c:tx>
            <c:strRef>
              <c:f>'case 9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0C-4BFC-88BB-2D0438E14F50}"/>
            </c:ext>
          </c:extLst>
        </c:ser>
        <c:ser>
          <c:idx val="5"/>
          <c:order val="3"/>
          <c:tx>
            <c:strRef>
              <c:f>'case 9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0C-4BFC-88BB-2D0438E14F50}"/>
            </c:ext>
          </c:extLst>
        </c:ser>
        <c:ser>
          <c:idx val="7"/>
          <c:order val="4"/>
          <c:tx>
            <c:strRef>
              <c:f>'case 9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40C-4BFC-88BB-2D0438E14F50}"/>
            </c:ext>
          </c:extLst>
        </c:ser>
        <c:ser>
          <c:idx val="8"/>
          <c:order val="5"/>
          <c:tx>
            <c:strRef>
              <c:f>'case 9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0C-4BFC-88BB-2D0438E14F50}"/>
            </c:ext>
          </c:extLst>
        </c:ser>
        <c:ser>
          <c:idx val="10"/>
          <c:order val="6"/>
          <c:tx>
            <c:strRef>
              <c:f>'case 9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(MMSE-IRC)'!$H$30:$H$60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40C-4BFC-88BB-2D0438E14F50}"/>
            </c:ext>
          </c:extLst>
        </c:ser>
        <c:ser>
          <c:idx val="11"/>
          <c:order val="7"/>
          <c:tx>
            <c:strRef>
              <c:f>'case 9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(MMSE-IRC)'!$I$30:$I$60</c:f>
              <c:numCache>
                <c:formatCode>0.00</c:formatCode>
                <c:ptCount val="31"/>
                <c:pt idx="0">
                  <c:v>653982.4</c:v>
                </c:pt>
                <c:pt idx="1">
                  <c:v>1496707.2</c:v>
                </c:pt>
                <c:pt idx="2">
                  <c:v>4056564.8</c:v>
                </c:pt>
                <c:pt idx="3">
                  <c:v>8755616</c:v>
                </c:pt>
                <c:pt idx="4">
                  <c:v>14269433.6</c:v>
                </c:pt>
                <c:pt idx="5">
                  <c:v>20819500.800000001</c:v>
                </c:pt>
                <c:pt idx="6">
                  <c:v>26679459.199999999</c:v>
                </c:pt>
                <c:pt idx="7">
                  <c:v>30633076.800000001</c:v>
                </c:pt>
                <c:pt idx="8">
                  <c:v>34076257.600000001</c:v>
                </c:pt>
                <c:pt idx="9">
                  <c:v>37416152</c:v>
                </c:pt>
                <c:pt idx="10">
                  <c:v>40272044.799999997</c:v>
                </c:pt>
                <c:pt idx="11">
                  <c:v>43174968</c:v>
                </c:pt>
                <c:pt idx="12">
                  <c:v>45945094.399999999</c:v>
                </c:pt>
                <c:pt idx="13">
                  <c:v>48709536</c:v>
                </c:pt>
                <c:pt idx="14">
                  <c:v>50134484.799999997</c:v>
                </c:pt>
                <c:pt idx="15">
                  <c:v>50942790.399999999</c:v>
                </c:pt>
                <c:pt idx="16">
                  <c:v>51505942.399999999</c:v>
                </c:pt>
                <c:pt idx="17">
                  <c:v>52072169.600000001</c:v>
                </c:pt>
                <c:pt idx="18">
                  <c:v>53121622.399999999</c:v>
                </c:pt>
                <c:pt idx="19">
                  <c:v>54796633.600000001</c:v>
                </c:pt>
                <c:pt idx="20">
                  <c:v>57615779.200000003</c:v>
                </c:pt>
                <c:pt idx="21">
                  <c:v>62736270.399999999</c:v>
                </c:pt>
                <c:pt idx="22">
                  <c:v>69984430.400000006</c:v>
                </c:pt>
                <c:pt idx="23">
                  <c:v>78773281.599999994</c:v>
                </c:pt>
                <c:pt idx="24">
                  <c:v>86887555.200000003</c:v>
                </c:pt>
                <c:pt idx="25">
                  <c:v>93077968</c:v>
                </c:pt>
                <c:pt idx="26">
                  <c:v>97533572.799999997</c:v>
                </c:pt>
                <c:pt idx="27">
                  <c:v>100448952</c:v>
                </c:pt>
                <c:pt idx="28">
                  <c:v>101824105.59999999</c:v>
                </c:pt>
                <c:pt idx="29">
                  <c:v>102370048</c:v>
                </c:pt>
                <c:pt idx="30">
                  <c:v>102473334.40000001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40C-4BFC-88BB-2D0438E14F50}"/>
            </c:ext>
          </c:extLst>
        </c:ser>
        <c:ser>
          <c:idx val="13"/>
          <c:order val="8"/>
          <c:tx>
            <c:strRef>
              <c:f>'case 9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40C-4BFC-88BB-2D0438E14F50}"/>
            </c:ext>
          </c:extLst>
        </c:ser>
        <c:ser>
          <c:idx val="14"/>
          <c:order val="9"/>
          <c:tx>
            <c:strRef>
              <c:f>'case 9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40C-4BFC-88BB-2D0438E14F50}"/>
            </c:ext>
          </c:extLst>
        </c:ser>
        <c:ser>
          <c:idx val="0"/>
          <c:order val="10"/>
          <c:tx>
            <c:strRef>
              <c:f>'case 9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40C-4BFC-88BB-2D0438E14F50}"/>
            </c:ext>
          </c:extLst>
        </c:ser>
        <c:ser>
          <c:idx val="3"/>
          <c:order val="11"/>
          <c:tx>
            <c:strRef>
              <c:f>'case 9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40C-4BFC-88BB-2D0438E14F50}"/>
            </c:ext>
          </c:extLst>
        </c:ser>
        <c:ser>
          <c:idx val="6"/>
          <c:order val="12"/>
          <c:tx>
            <c:strRef>
              <c:f>'case 9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40C-4BFC-88BB-2D0438E14F50}"/>
            </c:ext>
          </c:extLst>
        </c:ser>
        <c:ser>
          <c:idx val="9"/>
          <c:order val="13"/>
          <c:tx>
            <c:strRef>
              <c:f>'case 9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40C-4BFC-88BB-2D0438E14F50}"/>
            </c:ext>
          </c:extLst>
        </c:ser>
        <c:ser>
          <c:idx val="12"/>
          <c:order val="14"/>
          <c:tx>
            <c:strRef>
              <c:f>'case 9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40C-4BFC-88BB-2D0438E14F50}"/>
            </c:ext>
          </c:extLst>
        </c:ser>
        <c:ser>
          <c:idx val="15"/>
          <c:order val="15"/>
          <c:tx>
            <c:strRef>
              <c:f>'case 9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40C-4BFC-88BB-2D0438E14F50}"/>
            </c:ext>
          </c:extLst>
        </c:ser>
        <c:ser>
          <c:idx val="16"/>
          <c:order val="16"/>
          <c:tx>
            <c:strRef>
              <c:f>'case 9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40C-4BFC-88BB-2D0438E14F50}"/>
            </c:ext>
          </c:extLst>
        </c:ser>
        <c:ser>
          <c:idx val="17"/>
          <c:order val="17"/>
          <c:tx>
            <c:strRef>
              <c:f>'case 9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40C-4BFC-88BB-2D0438E14F50}"/>
            </c:ext>
          </c:extLst>
        </c:ser>
        <c:ser>
          <c:idx val="18"/>
          <c:order val="18"/>
          <c:tx>
            <c:strRef>
              <c:f>'case 9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40C-4BFC-88BB-2D0438E14F50}"/>
            </c:ext>
          </c:extLst>
        </c:ser>
        <c:ser>
          <c:idx val="19"/>
          <c:order val="19"/>
          <c:tx>
            <c:strRef>
              <c:f>'case 9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40C-4BFC-88BB-2D0438E14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82528"/>
        <c:axId val="506183704"/>
      </c:scatterChart>
      <c:valAx>
        <c:axId val="506182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3704"/>
        <c:crosses val="autoZero"/>
        <c:crossBetween val="midCat"/>
        <c:majorUnit val="1"/>
      </c:valAx>
      <c:valAx>
        <c:axId val="5061837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2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(R-ML)'!$B$30:$B$60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CB-45FA-B17F-A9F178334647}"/>
            </c:ext>
          </c:extLst>
        </c:ser>
        <c:ser>
          <c:idx val="2"/>
          <c:order val="1"/>
          <c:tx>
            <c:strRef>
              <c:f>'case 9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(R-ML)'!$C$30:$C$60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CB-45FA-B17F-A9F178334647}"/>
            </c:ext>
          </c:extLst>
        </c:ser>
        <c:ser>
          <c:idx val="4"/>
          <c:order val="2"/>
          <c:tx>
            <c:strRef>
              <c:f>'case 9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(R-ML)'!$D$30:$D$60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CB-45FA-B17F-A9F178334647}"/>
            </c:ext>
          </c:extLst>
        </c:ser>
        <c:ser>
          <c:idx val="5"/>
          <c:order val="3"/>
          <c:tx>
            <c:strRef>
              <c:f>'case 9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(R-ML)'!$E$30:$E$60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CB-45FA-B17F-A9F178334647}"/>
            </c:ext>
          </c:extLst>
        </c:ser>
        <c:ser>
          <c:idx val="7"/>
          <c:order val="4"/>
          <c:tx>
            <c:strRef>
              <c:f>'case 9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(R-ML)'!$F$30:$F$60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CB-45FA-B17F-A9F178334647}"/>
            </c:ext>
          </c:extLst>
        </c:ser>
        <c:ser>
          <c:idx val="8"/>
          <c:order val="5"/>
          <c:tx>
            <c:strRef>
              <c:f>'case 9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(R-ML)'!$G$30:$G$60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CB-45FA-B17F-A9F178334647}"/>
            </c:ext>
          </c:extLst>
        </c:ser>
        <c:ser>
          <c:idx val="10"/>
          <c:order val="6"/>
          <c:tx>
            <c:strRef>
              <c:f>'case 9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(R-ML)'!$H$30:$H$60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CB-45FA-B17F-A9F178334647}"/>
            </c:ext>
          </c:extLst>
        </c:ser>
        <c:ser>
          <c:idx val="11"/>
          <c:order val="7"/>
          <c:tx>
            <c:strRef>
              <c:f>'case 9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(R-ML)'!$I$30:$I$60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CB-45FA-B17F-A9F178334647}"/>
            </c:ext>
          </c:extLst>
        </c:ser>
        <c:ser>
          <c:idx val="13"/>
          <c:order val="8"/>
          <c:tx>
            <c:strRef>
              <c:f>'case 9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(R-ML)'!$J$30:$J$60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CB-45FA-B17F-A9F178334647}"/>
            </c:ext>
          </c:extLst>
        </c:ser>
        <c:ser>
          <c:idx val="14"/>
          <c:order val="9"/>
          <c:tx>
            <c:strRef>
              <c:f>'case 9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(R-ML)'!$K$30:$K$60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DCB-45FA-B17F-A9F178334647}"/>
            </c:ext>
          </c:extLst>
        </c:ser>
        <c:ser>
          <c:idx val="0"/>
          <c:order val="10"/>
          <c:tx>
            <c:strRef>
              <c:f>'case 9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(R-ML)'!$L$30:$L$60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DCB-45FA-B17F-A9F178334647}"/>
            </c:ext>
          </c:extLst>
        </c:ser>
        <c:ser>
          <c:idx val="3"/>
          <c:order val="11"/>
          <c:tx>
            <c:strRef>
              <c:f>'case 9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(R-ML)'!$M$30:$M$60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DCB-45FA-B17F-A9F178334647}"/>
            </c:ext>
          </c:extLst>
        </c:ser>
        <c:ser>
          <c:idx val="6"/>
          <c:order val="12"/>
          <c:tx>
            <c:strRef>
              <c:f>'case 9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(R-ML)'!$N$30:$N$60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DCB-45FA-B17F-A9F178334647}"/>
            </c:ext>
          </c:extLst>
        </c:ser>
        <c:ser>
          <c:idx val="9"/>
          <c:order val="13"/>
          <c:tx>
            <c:strRef>
              <c:f>'case 9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(R-ML)'!$O$30:$O$60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DCB-45FA-B17F-A9F178334647}"/>
            </c:ext>
          </c:extLst>
        </c:ser>
        <c:ser>
          <c:idx val="12"/>
          <c:order val="14"/>
          <c:tx>
            <c:strRef>
              <c:f>'case 9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(R-ML)'!$P$30:$P$60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DCB-45FA-B17F-A9F178334647}"/>
            </c:ext>
          </c:extLst>
        </c:ser>
        <c:ser>
          <c:idx val="15"/>
          <c:order val="15"/>
          <c:tx>
            <c:strRef>
              <c:f>'case 9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(R-ML)'!$Q$30:$Q$60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DCB-45FA-B17F-A9F178334647}"/>
            </c:ext>
          </c:extLst>
        </c:ser>
        <c:ser>
          <c:idx val="16"/>
          <c:order val="16"/>
          <c:tx>
            <c:strRef>
              <c:f>'case 9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(R-ML)'!$R$30:$R$60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DCB-45FA-B17F-A9F178334647}"/>
            </c:ext>
          </c:extLst>
        </c:ser>
        <c:ser>
          <c:idx val="17"/>
          <c:order val="17"/>
          <c:tx>
            <c:strRef>
              <c:f>'case 9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(R-ML)'!$S$30:$S$60</c:f>
              <c:numCache>
                <c:formatCode>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DCB-45FA-B17F-A9F178334647}"/>
            </c:ext>
          </c:extLst>
        </c:ser>
        <c:ser>
          <c:idx val="18"/>
          <c:order val="18"/>
          <c:tx>
            <c:strRef>
              <c:f>'case 9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(R-ML)'!$T$30:$T$60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DCB-45FA-B17F-A9F178334647}"/>
            </c:ext>
          </c:extLst>
        </c:ser>
        <c:ser>
          <c:idx val="19"/>
          <c:order val="19"/>
          <c:tx>
            <c:strRef>
              <c:f>'case 9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(R-ML)'!$U$30:$U$60</c:f>
              <c:numCache>
                <c:formatCode>0.00</c:formatCode>
                <c:ptCount val="3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DCB-45FA-B17F-A9F178334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184488"/>
        <c:axId val="506185272"/>
      </c:scatterChart>
      <c:valAx>
        <c:axId val="506184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5272"/>
        <c:crosses val="autoZero"/>
        <c:crossBetween val="midCat"/>
        <c:majorUnit val="1"/>
      </c:valAx>
      <c:valAx>
        <c:axId val="5061852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61844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C6-46BD-86FF-FBE1283F54D3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C6-46BD-86FF-FBE1283F54D3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C6-46BD-86FF-FBE1283F54D3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C6-46BD-86FF-FBE1283F54D3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C6-46BD-86FF-FBE1283F54D3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C6-46BD-86FF-FBE1283F54D3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466897.6</c:v>
                </c:pt>
                <c:pt idx="1">
                  <c:v>4282779.2</c:v>
                </c:pt>
                <c:pt idx="2">
                  <c:v>9215961.5999999996</c:v>
                </c:pt>
                <c:pt idx="3">
                  <c:v>11939571.199999999</c:v>
                </c:pt>
                <c:pt idx="4">
                  <c:v>13867139.199999999</c:v>
                </c:pt>
                <c:pt idx="5">
                  <c:v>16518220.800000001</c:v>
                </c:pt>
                <c:pt idx="6">
                  <c:v>18265057.600000001</c:v>
                </c:pt>
                <c:pt idx="7">
                  <c:v>19199801.600000001</c:v>
                </c:pt>
                <c:pt idx="8">
                  <c:v>20928395.199999999</c:v>
                </c:pt>
                <c:pt idx="9">
                  <c:v>25042188.800000001</c:v>
                </c:pt>
                <c:pt idx="10">
                  <c:v>30116337.600000001</c:v>
                </c:pt>
                <c:pt idx="11">
                  <c:v>34587732.799999997</c:v>
                </c:pt>
                <c:pt idx="12">
                  <c:v>36657000</c:v>
                </c:pt>
                <c:pt idx="13">
                  <c:v>37304412.799999997</c:v>
                </c:pt>
                <c:pt idx="14">
                  <c:v>37396420.799999997</c:v>
                </c:pt>
                <c:pt idx="15">
                  <c:v>37412400</c:v>
                </c:pt>
                <c:pt idx="16">
                  <c:v>37412400</c:v>
                </c:pt>
                <c:pt idx="17">
                  <c:v>37412400</c:v>
                </c:pt>
                <c:pt idx="18">
                  <c:v>37412400</c:v>
                </c:pt>
                <c:pt idx="19">
                  <c:v>37412400</c:v>
                </c:pt>
                <c:pt idx="20">
                  <c:v>37412400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C6-46BD-86FF-FBE1283F54D3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11435388.800000001</c:v>
                </c:pt>
                <c:pt idx="1">
                  <c:v>13372660.800000001</c:v>
                </c:pt>
                <c:pt idx="2">
                  <c:v>16904201.600000001</c:v>
                </c:pt>
                <c:pt idx="3">
                  <c:v>18564795.199999999</c:v>
                </c:pt>
                <c:pt idx="4">
                  <c:v>18992000</c:v>
                </c:pt>
                <c:pt idx="5">
                  <c:v>21379824</c:v>
                </c:pt>
                <c:pt idx="6">
                  <c:v>28293910.399999999</c:v>
                </c:pt>
                <c:pt idx="7">
                  <c:v>35045364.799999997</c:v>
                </c:pt>
                <c:pt idx="8">
                  <c:v>37225976</c:v>
                </c:pt>
                <c:pt idx="9">
                  <c:v>37401747.200000003</c:v>
                </c:pt>
                <c:pt idx="10">
                  <c:v>37412400</c:v>
                </c:pt>
                <c:pt idx="11">
                  <c:v>37412400</c:v>
                </c:pt>
                <c:pt idx="12">
                  <c:v>37412400</c:v>
                </c:pt>
                <c:pt idx="13">
                  <c:v>37412400</c:v>
                </c:pt>
                <c:pt idx="14">
                  <c:v>37412400</c:v>
                </c:pt>
                <c:pt idx="15">
                  <c:v>37412400</c:v>
                </c:pt>
                <c:pt idx="16">
                  <c:v>37412400</c:v>
                </c:pt>
                <c:pt idx="17">
                  <c:v>37412400</c:v>
                </c:pt>
                <c:pt idx="18">
                  <c:v>37412400</c:v>
                </c:pt>
                <c:pt idx="19">
                  <c:v>37412400</c:v>
                </c:pt>
                <c:pt idx="20">
                  <c:v>37412400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C6-46BD-86FF-FBE1283F54D3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C6-46BD-86FF-FBE1283F54D3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C6-46BD-86FF-FBE1283F54D3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C6-46BD-86FF-FBE1283F54D3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C6-46BD-86FF-FBE1283F54D3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C6-46BD-86FF-FBE1283F54D3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C6-46BD-86FF-FBE1283F54D3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C6-46BD-86FF-FBE1283F54D3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C6-46BD-86FF-FBE1283F54D3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7C6-46BD-86FF-FBE1283F54D3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7C6-46BD-86FF-FBE1283F54D3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7C6-46BD-86FF-FBE1283F54D3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7C6-46BD-86FF-FBE1283F5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978984"/>
        <c:axId val="507979376"/>
      </c:scatterChart>
      <c:valAx>
        <c:axId val="507978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7979376"/>
        <c:crosses val="autoZero"/>
        <c:crossBetween val="midCat"/>
        <c:majorUnit val="1"/>
      </c:valAx>
      <c:valAx>
        <c:axId val="507979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7978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F6-4D51-862D-9AF5F72B3C85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F6-4D51-862D-9AF5F72B3C85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F6-4D51-862D-9AF5F72B3C85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F6-4D51-862D-9AF5F72B3C85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F6-4D51-862D-9AF5F72B3C85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F6-4D51-862D-9AF5F72B3C85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4">
                  <c:v>332550.40000000002</c:v>
                </c:pt>
                <c:pt idx="5">
                  <c:v>882022.40000000002</c:v>
                </c:pt>
                <c:pt idx="6">
                  <c:v>1766620.8</c:v>
                </c:pt>
                <c:pt idx="7">
                  <c:v>2662699.2000000002</c:v>
                </c:pt>
                <c:pt idx="8">
                  <c:v>3644625.6</c:v>
                </c:pt>
                <c:pt idx="9">
                  <c:v>4626104</c:v>
                </c:pt>
                <c:pt idx="10">
                  <c:v>5886932.7999999998</c:v>
                </c:pt>
                <c:pt idx="11">
                  <c:v>7274568</c:v>
                </c:pt>
                <c:pt idx="12">
                  <c:v>8378395.2000000002</c:v>
                </c:pt>
                <c:pt idx="13">
                  <c:v>9090009.5999999996</c:v>
                </c:pt>
                <c:pt idx="14">
                  <c:v>9514982.4000000004</c:v>
                </c:pt>
                <c:pt idx="15">
                  <c:v>9823217.5999999996</c:v>
                </c:pt>
                <c:pt idx="16">
                  <c:v>9995899.1999999993</c:v>
                </c:pt>
                <c:pt idx="17">
                  <c:v>10086832</c:v>
                </c:pt>
                <c:pt idx="18">
                  <c:v>10134140.800000001</c:v>
                </c:pt>
                <c:pt idx="19">
                  <c:v>10161020.800000001</c:v>
                </c:pt>
                <c:pt idx="20">
                  <c:v>10178224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F6-4D51-862D-9AF5F72B3C85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  <c:pt idx="4">
                  <c:v>1951745.6</c:v>
                </c:pt>
                <c:pt idx="5">
                  <c:v>3081444.8</c:v>
                </c:pt>
                <c:pt idx="6">
                  <c:v>4118844.8</c:v>
                </c:pt>
                <c:pt idx="7">
                  <c:v>5341022.4000000004</c:v>
                </c:pt>
                <c:pt idx="8">
                  <c:v>6990177.5999999996</c:v>
                </c:pt>
                <c:pt idx="9">
                  <c:v>8477840</c:v>
                </c:pt>
                <c:pt idx="10">
                  <c:v>9394358.4000000004</c:v>
                </c:pt>
                <c:pt idx="11">
                  <c:v>9837676.8000000007</c:v>
                </c:pt>
                <c:pt idx="12">
                  <c:v>9998665.5999999996</c:v>
                </c:pt>
                <c:pt idx="13">
                  <c:v>10093283.199999999</c:v>
                </c:pt>
                <c:pt idx="14">
                  <c:v>10136291.199999999</c:v>
                </c:pt>
                <c:pt idx="15">
                  <c:v>10168547.199999999</c:v>
                </c:pt>
                <c:pt idx="16">
                  <c:v>10179299.199999999</c:v>
                </c:pt>
                <c:pt idx="17">
                  <c:v>10182524.800000001</c:v>
                </c:pt>
                <c:pt idx="18">
                  <c:v>10183600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F6-4D51-862D-9AF5F72B3C85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F6-4D51-862D-9AF5F72B3C85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0F6-4D51-862D-9AF5F72B3C85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0F6-4D51-862D-9AF5F72B3C85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0F6-4D51-862D-9AF5F72B3C85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0F6-4D51-862D-9AF5F72B3C85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0F6-4D51-862D-9AF5F72B3C85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0F6-4D51-862D-9AF5F72B3C85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0F6-4D51-862D-9AF5F72B3C85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0F6-4D51-862D-9AF5F72B3C85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0F6-4D51-862D-9AF5F72B3C85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0F6-4D51-862D-9AF5F72B3C85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0F6-4D51-862D-9AF5F72B3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984472"/>
        <c:axId val="507979768"/>
      </c:scatterChart>
      <c:valAx>
        <c:axId val="507984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7979768"/>
        <c:crosses val="autoZero"/>
        <c:crossBetween val="midCat"/>
        <c:majorUnit val="1"/>
      </c:valAx>
      <c:valAx>
        <c:axId val="5079797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79844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44-4792-B102-30DC7697DBC9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44-4792-B102-30DC7697DBC9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44-4792-B102-30DC7697DBC9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44-4792-B102-30DC7697DBC9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44-4792-B102-30DC7697DBC9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44-4792-B102-30DC7697DBC9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  <c:pt idx="4">
                  <c:v>424334.4</c:v>
                </c:pt>
                <c:pt idx="5">
                  <c:v>1118633.6000000001</c:v>
                </c:pt>
                <c:pt idx="6">
                  <c:v>2114246.4</c:v>
                </c:pt>
                <c:pt idx="7">
                  <c:v>3220784</c:v>
                </c:pt>
                <c:pt idx="8">
                  <c:v>4297440</c:v>
                </c:pt>
                <c:pt idx="9">
                  <c:v>5505057.5999999996</c:v>
                </c:pt>
                <c:pt idx="10">
                  <c:v>7039379.2000000002</c:v>
                </c:pt>
                <c:pt idx="11">
                  <c:v>8550046.4000000004</c:v>
                </c:pt>
                <c:pt idx="12">
                  <c:v>9887113.5999999996</c:v>
                </c:pt>
                <c:pt idx="13">
                  <c:v>10703291.199999999</c:v>
                </c:pt>
                <c:pt idx="14">
                  <c:v>11193089.6</c:v>
                </c:pt>
                <c:pt idx="15">
                  <c:v>11507798.4</c:v>
                </c:pt>
                <c:pt idx="16">
                  <c:v>11680491.199999999</c:v>
                </c:pt>
                <c:pt idx="17">
                  <c:v>11765129.6</c:v>
                </c:pt>
                <c:pt idx="18">
                  <c:v>11819964.800000001</c:v>
                </c:pt>
                <c:pt idx="19">
                  <c:v>11852220.800000001</c:v>
                </c:pt>
                <c:pt idx="20">
                  <c:v>11871574.4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44-4792-B102-30DC7697DBC9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  <c:pt idx="4">
                  <c:v>2369617.6</c:v>
                </c:pt>
                <c:pt idx="5">
                  <c:v>3664606.4</c:v>
                </c:pt>
                <c:pt idx="6">
                  <c:v>4920619.2</c:v>
                </c:pt>
                <c:pt idx="7">
                  <c:v>6358822.4000000004</c:v>
                </c:pt>
                <c:pt idx="8">
                  <c:v>8279331.2000000002</c:v>
                </c:pt>
                <c:pt idx="9">
                  <c:v>9971494.4000000004</c:v>
                </c:pt>
                <c:pt idx="10">
                  <c:v>11040064</c:v>
                </c:pt>
                <c:pt idx="11">
                  <c:v>11532718.4</c:v>
                </c:pt>
                <c:pt idx="12">
                  <c:v>11686640</c:v>
                </c:pt>
                <c:pt idx="13">
                  <c:v>11790934.4</c:v>
                </c:pt>
                <c:pt idx="14">
                  <c:v>11828566.4</c:v>
                </c:pt>
                <c:pt idx="15">
                  <c:v>11856521.6</c:v>
                </c:pt>
                <c:pt idx="16">
                  <c:v>11868348.800000001</c:v>
                </c:pt>
                <c:pt idx="17">
                  <c:v>11871574.4</c:v>
                </c:pt>
                <c:pt idx="18">
                  <c:v>11874800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44-4792-B102-30DC7697DBC9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44-4792-B102-30DC7697DBC9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44-4792-B102-30DC7697DBC9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44-4792-B102-30DC7697DBC9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44-4792-B102-30DC7697DBC9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F44-4792-B102-30DC7697DBC9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F44-4792-B102-30DC7697DBC9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F44-4792-B102-30DC7697DBC9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F44-4792-B102-30DC7697DBC9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F44-4792-B102-30DC7697DBC9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F44-4792-B102-30DC7697DBC9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F44-4792-B102-30DC7697DBC9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F44-4792-B102-30DC7697D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982120"/>
        <c:axId val="507980160"/>
      </c:scatterChart>
      <c:valAx>
        <c:axId val="507982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7980160"/>
        <c:crosses val="autoZero"/>
        <c:crossBetween val="midCat"/>
        <c:majorUnit val="1"/>
      </c:valAx>
      <c:valAx>
        <c:axId val="507980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7982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TDD)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x.x.x.x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General aspects and PDSCH)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R4-1811394,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R4-1811723,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K26" sqref="K26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5"/>
  <sheetViews>
    <sheetView zoomScale="85" zoomScaleNormal="85" workbookViewId="0">
      <selection activeCell="U17" sqref="U17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48" t="s">
        <v>9</v>
      </c>
      <c r="C3" s="49" t="s">
        <v>10</v>
      </c>
      <c r="D3" s="49" t="s">
        <v>11</v>
      </c>
      <c r="E3" s="49" t="s">
        <v>32</v>
      </c>
      <c r="F3" s="49" t="s">
        <v>12</v>
      </c>
      <c r="G3" s="49" t="s">
        <v>33</v>
      </c>
      <c r="H3" s="49" t="s">
        <v>13</v>
      </c>
      <c r="I3" s="49" t="s">
        <v>34</v>
      </c>
      <c r="J3" s="49" t="s">
        <v>57</v>
      </c>
      <c r="K3" s="49" t="s">
        <v>35</v>
      </c>
      <c r="L3" s="49" t="s">
        <v>46</v>
      </c>
    </row>
    <row r="4" spans="2:12">
      <c r="B4" s="57">
        <v>1</v>
      </c>
      <c r="C4" s="57" t="s">
        <v>58</v>
      </c>
      <c r="D4" s="46" t="s">
        <v>26</v>
      </c>
      <c r="E4" s="57" t="s">
        <v>59</v>
      </c>
      <c r="F4" s="57" t="s">
        <v>36</v>
      </c>
      <c r="G4" s="57">
        <v>106</v>
      </c>
      <c r="H4" s="57" t="s">
        <v>37</v>
      </c>
      <c r="I4" s="57" t="s">
        <v>38</v>
      </c>
      <c r="J4" s="57">
        <v>1</v>
      </c>
      <c r="K4" s="57">
        <v>8</v>
      </c>
      <c r="L4" s="59">
        <v>0.7</v>
      </c>
    </row>
    <row r="5" spans="2:12" ht="13.5" thickBot="1">
      <c r="B5" s="58"/>
      <c r="C5" s="58"/>
      <c r="D5" s="47" t="s">
        <v>27</v>
      </c>
      <c r="E5" s="58"/>
      <c r="F5" s="58"/>
      <c r="G5" s="58"/>
      <c r="H5" s="58"/>
      <c r="I5" s="58"/>
      <c r="J5" s="58"/>
      <c r="K5" s="58"/>
      <c r="L5" s="58"/>
    </row>
    <row r="6" spans="2:12">
      <c r="B6" s="57">
        <v>2</v>
      </c>
      <c r="C6" s="57" t="s">
        <v>58</v>
      </c>
      <c r="D6" s="46" t="s">
        <v>26</v>
      </c>
      <c r="E6" s="57" t="s">
        <v>59</v>
      </c>
      <c r="F6" s="57" t="s">
        <v>36</v>
      </c>
      <c r="G6" s="57" t="s">
        <v>39</v>
      </c>
      <c r="H6" s="57" t="s">
        <v>40</v>
      </c>
      <c r="I6" s="57" t="s">
        <v>38</v>
      </c>
      <c r="J6" s="57">
        <v>1</v>
      </c>
      <c r="K6" s="57">
        <v>8</v>
      </c>
      <c r="L6" s="59">
        <v>0.7</v>
      </c>
    </row>
    <row r="7" spans="2:12" ht="13.5" thickBot="1">
      <c r="B7" s="58"/>
      <c r="C7" s="58"/>
      <c r="D7" s="47" t="s">
        <v>27</v>
      </c>
      <c r="E7" s="58"/>
      <c r="F7" s="58"/>
      <c r="G7" s="58"/>
      <c r="H7" s="58"/>
      <c r="I7" s="58"/>
      <c r="J7" s="58"/>
      <c r="K7" s="58"/>
      <c r="L7" s="58"/>
    </row>
    <row r="8" spans="2:12">
      <c r="B8" s="57">
        <v>3</v>
      </c>
      <c r="C8" s="57" t="s">
        <v>58</v>
      </c>
      <c r="D8" s="46" t="s">
        <v>26</v>
      </c>
      <c r="E8" s="57" t="s">
        <v>60</v>
      </c>
      <c r="F8" s="57" t="s">
        <v>36</v>
      </c>
      <c r="G8" s="57">
        <v>106</v>
      </c>
      <c r="H8" s="57" t="s">
        <v>41</v>
      </c>
      <c r="I8" s="57" t="s">
        <v>38</v>
      </c>
      <c r="J8" s="57">
        <v>1</v>
      </c>
      <c r="K8" s="57">
        <v>8</v>
      </c>
      <c r="L8" s="59">
        <v>0.7</v>
      </c>
    </row>
    <row r="9" spans="2:12" ht="13.5" thickBot="1">
      <c r="B9" s="58"/>
      <c r="C9" s="58"/>
      <c r="D9" s="47" t="s">
        <v>27</v>
      </c>
      <c r="E9" s="58"/>
      <c r="F9" s="58"/>
      <c r="G9" s="58"/>
      <c r="H9" s="58"/>
      <c r="I9" s="58"/>
      <c r="J9" s="58"/>
      <c r="K9" s="58"/>
      <c r="L9" s="58"/>
    </row>
    <row r="10" spans="2:12">
      <c r="B10" s="57">
        <v>4</v>
      </c>
      <c r="C10" s="57" t="s">
        <v>58</v>
      </c>
      <c r="D10" s="46" t="s">
        <v>26</v>
      </c>
      <c r="E10" s="57" t="s">
        <v>61</v>
      </c>
      <c r="F10" s="57" t="s">
        <v>42</v>
      </c>
      <c r="G10" s="57">
        <v>106</v>
      </c>
      <c r="H10" s="57" t="s">
        <v>40</v>
      </c>
      <c r="I10" s="57" t="s">
        <v>38</v>
      </c>
      <c r="J10" s="57">
        <v>1</v>
      </c>
      <c r="K10" s="57">
        <v>8</v>
      </c>
      <c r="L10" s="59">
        <v>0.7</v>
      </c>
    </row>
    <row r="11" spans="2:12" ht="13.5" thickBot="1">
      <c r="B11" s="58"/>
      <c r="C11" s="58"/>
      <c r="D11" s="47" t="s">
        <v>27</v>
      </c>
      <c r="E11" s="58"/>
      <c r="F11" s="58"/>
      <c r="G11" s="58"/>
      <c r="H11" s="58"/>
      <c r="I11" s="58"/>
      <c r="J11" s="58"/>
      <c r="K11" s="58"/>
      <c r="L11" s="58"/>
    </row>
    <row r="12" spans="2:12">
      <c r="B12" s="57">
        <v>5</v>
      </c>
      <c r="C12" s="57" t="s">
        <v>58</v>
      </c>
      <c r="D12" s="46" t="s">
        <v>26</v>
      </c>
      <c r="E12" s="57" t="s">
        <v>62</v>
      </c>
      <c r="F12" s="57" t="s">
        <v>42</v>
      </c>
      <c r="G12" s="57">
        <v>106</v>
      </c>
      <c r="H12" s="57" t="s">
        <v>41</v>
      </c>
      <c r="I12" s="57" t="s">
        <v>38</v>
      </c>
      <c r="J12" s="57">
        <v>1</v>
      </c>
      <c r="K12" s="57">
        <v>8</v>
      </c>
      <c r="L12" s="59">
        <v>0.7</v>
      </c>
    </row>
    <row r="13" spans="2:12" ht="13.5" thickBot="1">
      <c r="B13" s="58"/>
      <c r="C13" s="58"/>
      <c r="D13" s="47" t="s">
        <v>27</v>
      </c>
      <c r="E13" s="58"/>
      <c r="F13" s="58"/>
      <c r="G13" s="58"/>
      <c r="H13" s="58"/>
      <c r="I13" s="58"/>
      <c r="J13" s="58"/>
      <c r="K13" s="58"/>
      <c r="L13" s="58"/>
    </row>
    <row r="14" spans="2:12" ht="13.5" thickBot="1">
      <c r="B14" s="55">
        <v>6</v>
      </c>
      <c r="C14" s="47" t="s">
        <v>58</v>
      </c>
      <c r="D14" s="47" t="s">
        <v>28</v>
      </c>
      <c r="E14" s="47" t="s">
        <v>61</v>
      </c>
      <c r="F14" s="47" t="s">
        <v>43</v>
      </c>
      <c r="G14" s="47">
        <v>106</v>
      </c>
      <c r="H14" s="47" t="s">
        <v>41</v>
      </c>
      <c r="I14" s="47" t="s">
        <v>38</v>
      </c>
      <c r="J14" s="47">
        <v>1</v>
      </c>
      <c r="K14" s="47">
        <v>8</v>
      </c>
      <c r="L14" s="50">
        <v>0.7</v>
      </c>
    </row>
    <row r="15" spans="2:12" ht="13.5" thickBot="1">
      <c r="B15" s="55">
        <v>7</v>
      </c>
      <c r="C15" s="47" t="s">
        <v>58</v>
      </c>
      <c r="D15" s="47" t="s">
        <v>28</v>
      </c>
      <c r="E15" s="47" t="s">
        <v>61</v>
      </c>
      <c r="F15" s="47" t="s">
        <v>44</v>
      </c>
      <c r="G15" s="47">
        <v>106</v>
      </c>
      <c r="H15" s="47" t="s">
        <v>41</v>
      </c>
      <c r="I15" s="47" t="s">
        <v>38</v>
      </c>
      <c r="J15" s="47">
        <v>1</v>
      </c>
      <c r="K15" s="47">
        <v>8</v>
      </c>
      <c r="L15" s="50">
        <v>0.7</v>
      </c>
    </row>
    <row r="16" spans="2:12">
      <c r="B16" s="57">
        <v>8</v>
      </c>
      <c r="C16" s="57" t="s">
        <v>58</v>
      </c>
      <c r="D16" s="57" t="s">
        <v>29</v>
      </c>
      <c r="E16" s="57" t="s">
        <v>61</v>
      </c>
      <c r="F16" s="57" t="s">
        <v>42</v>
      </c>
      <c r="G16" s="57">
        <v>106</v>
      </c>
      <c r="H16" s="57" t="s">
        <v>41</v>
      </c>
      <c r="I16" s="46" t="s">
        <v>38</v>
      </c>
      <c r="J16" s="57">
        <v>1</v>
      </c>
      <c r="K16" s="57">
        <v>8</v>
      </c>
      <c r="L16" s="59">
        <v>0.7</v>
      </c>
    </row>
    <row r="17" spans="2:12" ht="13.5" thickBot="1">
      <c r="B17" s="58"/>
      <c r="C17" s="58"/>
      <c r="D17" s="58"/>
      <c r="E17" s="58"/>
      <c r="F17" s="58"/>
      <c r="G17" s="58"/>
      <c r="H17" s="58"/>
      <c r="I17" s="47" t="s">
        <v>45</v>
      </c>
      <c r="J17" s="58"/>
      <c r="K17" s="58"/>
      <c r="L17" s="58"/>
    </row>
    <row r="18" spans="2:12">
      <c r="B18" s="57">
        <v>9</v>
      </c>
      <c r="C18" s="57" t="s">
        <v>58</v>
      </c>
      <c r="D18" s="57" t="s">
        <v>30</v>
      </c>
      <c r="E18" s="57" t="s">
        <v>61</v>
      </c>
      <c r="F18" s="57" t="s">
        <v>43</v>
      </c>
      <c r="G18" s="57">
        <v>106</v>
      </c>
      <c r="H18" s="57" t="s">
        <v>41</v>
      </c>
      <c r="I18" s="46" t="s">
        <v>38</v>
      </c>
      <c r="J18" s="57">
        <v>1</v>
      </c>
      <c r="K18" s="57">
        <v>8</v>
      </c>
      <c r="L18" s="59">
        <v>0.7</v>
      </c>
    </row>
    <row r="19" spans="2:12" ht="13.5" thickBot="1">
      <c r="B19" s="58"/>
      <c r="C19" s="58"/>
      <c r="D19" s="58"/>
      <c r="E19" s="58"/>
      <c r="F19" s="58"/>
      <c r="G19" s="58"/>
      <c r="H19" s="58"/>
      <c r="I19" s="47" t="s">
        <v>45</v>
      </c>
      <c r="J19" s="58"/>
      <c r="K19" s="58"/>
      <c r="L19" s="58"/>
    </row>
    <row r="20" spans="2:12">
      <c r="B20" s="57">
        <v>10</v>
      </c>
      <c r="C20" s="57" t="s">
        <v>58</v>
      </c>
      <c r="D20" s="46" t="s">
        <v>26</v>
      </c>
      <c r="E20" s="57" t="s">
        <v>61</v>
      </c>
      <c r="F20" s="57" t="s">
        <v>36</v>
      </c>
      <c r="G20" s="57">
        <v>106</v>
      </c>
      <c r="H20" s="57" t="s">
        <v>40</v>
      </c>
      <c r="I20" s="57" t="s">
        <v>38</v>
      </c>
      <c r="J20" s="57">
        <v>1</v>
      </c>
      <c r="K20" s="57">
        <v>16</v>
      </c>
      <c r="L20" s="59">
        <v>0.3</v>
      </c>
    </row>
    <row r="21" spans="2:12" ht="13.5" thickBot="1">
      <c r="B21" s="58"/>
      <c r="C21" s="58"/>
      <c r="D21" s="47" t="s">
        <v>27</v>
      </c>
      <c r="E21" s="58"/>
      <c r="F21" s="58"/>
      <c r="G21" s="58"/>
      <c r="H21" s="58"/>
      <c r="I21" s="58"/>
      <c r="J21" s="58"/>
      <c r="K21" s="58"/>
      <c r="L21" s="58"/>
    </row>
    <row r="22" spans="2:12" ht="13.5" thickBot="1">
      <c r="B22" s="57">
        <v>11</v>
      </c>
      <c r="C22" s="57" t="s">
        <v>58</v>
      </c>
      <c r="D22" s="46" t="s">
        <v>26</v>
      </c>
      <c r="E22" s="57" t="s">
        <v>63</v>
      </c>
      <c r="F22" s="57" t="s">
        <v>64</v>
      </c>
      <c r="G22" s="57">
        <v>106</v>
      </c>
      <c r="H22" s="57" t="s">
        <v>41</v>
      </c>
      <c r="I22" s="57" t="s">
        <v>38</v>
      </c>
      <c r="J22" s="57">
        <v>2</v>
      </c>
      <c r="K22" s="57">
        <v>8</v>
      </c>
      <c r="L22" s="50">
        <v>0.7</v>
      </c>
    </row>
    <row r="23" spans="2:12" ht="13.5" thickBot="1">
      <c r="B23" s="58"/>
      <c r="C23" s="58"/>
      <c r="D23" s="47" t="s">
        <v>27</v>
      </c>
      <c r="E23" s="58"/>
      <c r="F23" s="58"/>
      <c r="G23" s="58"/>
      <c r="H23" s="58"/>
      <c r="I23" s="58"/>
      <c r="J23" s="58"/>
      <c r="K23" s="58"/>
      <c r="L23" s="51">
        <v>0.7</v>
      </c>
    </row>
    <row r="24" spans="2:12" ht="13.5" thickBot="1">
      <c r="B24" s="57">
        <v>12</v>
      </c>
      <c r="C24" s="57" t="s">
        <v>58</v>
      </c>
      <c r="D24" s="46" t="s">
        <v>26</v>
      </c>
      <c r="E24" s="57" t="s">
        <v>63</v>
      </c>
      <c r="F24" s="57" t="s">
        <v>64</v>
      </c>
      <c r="G24" s="57">
        <v>106</v>
      </c>
      <c r="H24" s="57" t="s">
        <v>41</v>
      </c>
      <c r="I24" s="57" t="s">
        <v>38</v>
      </c>
      <c r="J24" s="57">
        <v>3</v>
      </c>
      <c r="K24" s="57">
        <v>8</v>
      </c>
      <c r="L24" s="50">
        <v>0.7</v>
      </c>
    </row>
    <row r="25" spans="2:12" ht="13.5" thickBot="1">
      <c r="B25" s="58"/>
      <c r="C25" s="58"/>
      <c r="D25" s="47" t="s">
        <v>27</v>
      </c>
      <c r="E25" s="58"/>
      <c r="F25" s="58"/>
      <c r="G25" s="58"/>
      <c r="H25" s="58"/>
      <c r="I25" s="58"/>
      <c r="J25" s="58"/>
      <c r="K25" s="58"/>
      <c r="L25" s="50">
        <v>0.7</v>
      </c>
    </row>
  </sheetData>
  <mergeCells count="98">
    <mergeCell ref="H12:H13"/>
    <mergeCell ref="I12:I13"/>
    <mergeCell ref="J12:J13"/>
    <mergeCell ref="K12:K13"/>
    <mergeCell ref="H4:H5"/>
    <mergeCell ref="I4:I5"/>
    <mergeCell ref="J4:J5"/>
    <mergeCell ref="K4:K5"/>
    <mergeCell ref="K10:K11"/>
    <mergeCell ref="H6:H7"/>
    <mergeCell ref="I6:I7"/>
    <mergeCell ref="J6:J7"/>
    <mergeCell ref="K6:K7"/>
    <mergeCell ref="H8:H9"/>
    <mergeCell ref="I8:I9"/>
    <mergeCell ref="J8:J9"/>
    <mergeCell ref="L4:L5"/>
    <mergeCell ref="L6:L7"/>
    <mergeCell ref="L8:L9"/>
    <mergeCell ref="L10:L11"/>
    <mergeCell ref="L12:L13"/>
    <mergeCell ref="H24:H25"/>
    <mergeCell ref="I24:I25"/>
    <mergeCell ref="J24:J25"/>
    <mergeCell ref="K24:K25"/>
    <mergeCell ref="L16:L17"/>
    <mergeCell ref="L18:L19"/>
    <mergeCell ref="L20:L21"/>
    <mergeCell ref="H22:H23"/>
    <mergeCell ref="I22:I23"/>
    <mergeCell ref="J22:J23"/>
    <mergeCell ref="K22:K23"/>
    <mergeCell ref="K20:K21"/>
    <mergeCell ref="H16:H17"/>
    <mergeCell ref="J16:J17"/>
    <mergeCell ref="K16:K17"/>
    <mergeCell ref="K18:K19"/>
    <mergeCell ref="B24:B25"/>
    <mergeCell ref="C24:C25"/>
    <mergeCell ref="E24:E25"/>
    <mergeCell ref="F24:F25"/>
    <mergeCell ref="G24:G25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J18:J19"/>
    <mergeCell ref="B20:B21"/>
    <mergeCell ref="C20:C21"/>
    <mergeCell ref="E20:E21"/>
    <mergeCell ref="F20:F21"/>
    <mergeCell ref="B22:B23"/>
    <mergeCell ref="C22:C23"/>
    <mergeCell ref="E22:E23"/>
    <mergeCell ref="F22:F23"/>
    <mergeCell ref="G22:G23"/>
    <mergeCell ref="E8:E9"/>
    <mergeCell ref="F8:F9"/>
    <mergeCell ref="G8:G9"/>
    <mergeCell ref="B16:B17"/>
    <mergeCell ref="C16:C17"/>
    <mergeCell ref="D16:D17"/>
    <mergeCell ref="E16:E17"/>
    <mergeCell ref="F16:F17"/>
    <mergeCell ref="G16:G17"/>
    <mergeCell ref="B12:B13"/>
    <mergeCell ref="C12:C13"/>
    <mergeCell ref="E12:E13"/>
    <mergeCell ref="F12:F13"/>
    <mergeCell ref="G12:G13"/>
    <mergeCell ref="K8:K9"/>
    <mergeCell ref="B10:B11"/>
    <mergeCell ref="C10:C11"/>
    <mergeCell ref="E10:E11"/>
    <mergeCell ref="B6:B7"/>
    <mergeCell ref="C6:C7"/>
    <mergeCell ref="E6:E7"/>
    <mergeCell ref="F6:F7"/>
    <mergeCell ref="G6:G7"/>
    <mergeCell ref="F10:F11"/>
    <mergeCell ref="G10:G11"/>
    <mergeCell ref="H10:H11"/>
    <mergeCell ref="I10:I11"/>
    <mergeCell ref="J10:J11"/>
    <mergeCell ref="B8:B9"/>
    <mergeCell ref="C8:C9"/>
    <mergeCell ref="B4:B5"/>
    <mergeCell ref="C4:C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Z18"/>
  <sheetViews>
    <sheetView tabSelected="1" workbookViewId="0">
      <selection activeCell="C26" sqref="C26"/>
    </sheetView>
  </sheetViews>
  <sheetFormatPr defaultRowHeight="12.75"/>
  <cols>
    <col min="2" max="2" width="17.28515625" customWidth="1"/>
  </cols>
  <sheetData>
    <row r="2" spans="2:26">
      <c r="B2" s="41"/>
      <c r="C2" s="41"/>
    </row>
    <row r="3" spans="2:26" ht="66" customHeight="1">
      <c r="B3" s="37" t="s">
        <v>9</v>
      </c>
      <c r="C3" s="63" t="s">
        <v>14</v>
      </c>
      <c r="D3" s="64"/>
      <c r="E3" s="61" t="s">
        <v>23</v>
      </c>
      <c r="F3" s="62"/>
      <c r="G3" s="61" t="s">
        <v>15</v>
      </c>
      <c r="H3" s="62"/>
      <c r="I3" s="61" t="s">
        <v>16</v>
      </c>
      <c r="J3" s="62"/>
      <c r="K3" s="61" t="s">
        <v>31</v>
      </c>
      <c r="L3" s="62"/>
      <c r="M3" s="61"/>
      <c r="N3" s="62"/>
      <c r="O3" s="61"/>
      <c r="P3" s="62"/>
      <c r="Q3" s="61"/>
      <c r="R3" s="62"/>
      <c r="S3" s="61"/>
      <c r="T3" s="62"/>
      <c r="U3" s="42" t="s">
        <v>17</v>
      </c>
      <c r="V3" s="42" t="s">
        <v>18</v>
      </c>
      <c r="W3" s="42" t="s">
        <v>19</v>
      </c>
      <c r="X3" s="42" t="s">
        <v>20</v>
      </c>
      <c r="Y3" s="42" t="s">
        <v>21</v>
      </c>
      <c r="Z3" s="42" t="s">
        <v>22</v>
      </c>
    </row>
    <row r="4" spans="2:26" ht="42" customHeight="1">
      <c r="B4" s="38"/>
      <c r="C4" s="20" t="s">
        <v>24</v>
      </c>
      <c r="D4" s="39" t="s">
        <v>25</v>
      </c>
      <c r="E4" s="20" t="s">
        <v>24</v>
      </c>
      <c r="F4" s="39" t="s">
        <v>25</v>
      </c>
      <c r="G4" s="20" t="s">
        <v>24</v>
      </c>
      <c r="H4" s="39" t="s">
        <v>25</v>
      </c>
      <c r="I4" s="20" t="s">
        <v>24</v>
      </c>
      <c r="J4" s="39" t="s">
        <v>25</v>
      </c>
      <c r="K4" s="20" t="s">
        <v>24</v>
      </c>
      <c r="L4" s="39" t="s">
        <v>25</v>
      </c>
      <c r="M4" s="20" t="s">
        <v>24</v>
      </c>
      <c r="N4" s="39" t="s">
        <v>25</v>
      </c>
      <c r="O4" s="20" t="s">
        <v>24</v>
      </c>
      <c r="P4" s="39" t="s">
        <v>25</v>
      </c>
      <c r="Q4" s="20" t="s">
        <v>24</v>
      </c>
      <c r="R4" s="39" t="s">
        <v>25</v>
      </c>
      <c r="S4" s="20" t="s">
        <v>24</v>
      </c>
      <c r="T4" s="39" t="s">
        <v>25</v>
      </c>
      <c r="U4" s="60" t="s">
        <v>24</v>
      </c>
      <c r="V4" s="60"/>
      <c r="W4" s="60"/>
      <c r="X4" s="60" t="s">
        <v>25</v>
      </c>
      <c r="Y4" s="60"/>
      <c r="Z4" s="60"/>
    </row>
    <row r="5" spans="2:26">
      <c r="B5" s="40">
        <v>1</v>
      </c>
      <c r="C5" s="45" t="str">
        <f>'case 1'!B52</f>
        <v/>
      </c>
      <c r="D5" s="45" t="str">
        <f>'case 1'!C52</f>
        <v/>
      </c>
      <c r="E5" s="45" t="str">
        <f>'case 1'!D52</f>
        <v/>
      </c>
      <c r="F5" s="45" t="str">
        <f>'case 1'!E52</f>
        <v/>
      </c>
      <c r="G5" s="45" t="str">
        <f>'case 1'!F52</f>
        <v/>
      </c>
      <c r="H5" s="45" t="str">
        <f>'case 1'!G52</f>
        <v/>
      </c>
      <c r="I5" s="45">
        <f>'case 1'!H52</f>
        <v>-1.3590470501154184</v>
      </c>
      <c r="J5" s="45">
        <f>'case 1'!I52</f>
        <v>-4.5469399594432733</v>
      </c>
      <c r="K5" s="45" t="str">
        <f>'case 1'!J52</f>
        <v/>
      </c>
      <c r="L5" s="45" t="str">
        <f>'case 1'!K52</f>
        <v/>
      </c>
      <c r="M5" s="45" t="str">
        <f>'case 1'!L52</f>
        <v/>
      </c>
      <c r="N5" s="45" t="str">
        <f>'case 1'!M52</f>
        <v/>
      </c>
      <c r="O5" s="45" t="str">
        <f>'case 1'!N52</f>
        <v/>
      </c>
      <c r="P5" s="45" t="str">
        <f>'case 1'!O52</f>
        <v/>
      </c>
      <c r="Q5" s="45" t="str">
        <f>'case 1'!P52</f>
        <v/>
      </c>
      <c r="R5" s="45" t="str">
        <f>'case 1'!Q52</f>
        <v/>
      </c>
      <c r="S5" s="45" t="str">
        <f>'case 1'!R52</f>
        <v/>
      </c>
      <c r="T5" s="45" t="str">
        <f>'case 1'!S52</f>
        <v/>
      </c>
      <c r="U5" s="43" t="e">
        <f t="shared" ref="U5:U18" si="0">STDEV(C5,E5,G5,I5,K5,M5,O5,Q5,S5)</f>
        <v>#DIV/0!</v>
      </c>
      <c r="V5" s="43">
        <f t="shared" ref="V5:V18" si="1">MAX(C5,E5,G5,I5,K5,M5,O5,Q5,S5)-MIN(C5,E5,G5,I5,K5,M5,O5,Q5,S5)</f>
        <v>0</v>
      </c>
      <c r="W5" s="44">
        <f t="shared" ref="W5:W18" si="2">AVERAGE(C5,E5,G5,I5,K5,M5,O5,Q5,S5)</f>
        <v>-1.3590470501154184</v>
      </c>
      <c r="X5" s="43" t="e">
        <f t="shared" ref="X5:X18" si="3">STDEV(D5,F5,H5,J5,L5,N5,P5,R5,T5)</f>
        <v>#DIV/0!</v>
      </c>
      <c r="Y5" s="43">
        <f t="shared" ref="Y5:Y18" si="4">MAX(D5,F5,H5,J5,L5,N5,P5,R5,T5)-MIN(D5,F5,H5,J5,L5,N5,P5,R5,T5)</f>
        <v>0</v>
      </c>
      <c r="Z5" s="44">
        <f t="shared" ref="Z5:Z18" si="5">AVERAGE(D5,F5,H5,J5,L5,N5,P5,R5,T5)</f>
        <v>-4.5469399594432733</v>
      </c>
    </row>
    <row r="6" spans="2:26">
      <c r="B6" s="40">
        <v>2</v>
      </c>
      <c r="C6" s="45" t="str">
        <f>'case 2'!B52</f>
        <v/>
      </c>
      <c r="D6" s="45" t="str">
        <f>'case 2'!C52</f>
        <v/>
      </c>
      <c r="E6" s="45" t="str">
        <f>'case 2'!D52</f>
        <v/>
      </c>
      <c r="F6" s="45" t="str">
        <f>'case 2'!E52</f>
        <v/>
      </c>
      <c r="G6" s="45">
        <f>'case 2'!F52</f>
        <v>-1.4064468032073085</v>
      </c>
      <c r="H6" s="45">
        <f>'case 2'!G52</f>
        <v>-4.3768902581924038</v>
      </c>
      <c r="I6" s="45" t="str">
        <f>'case 2'!H52</f>
        <v/>
      </c>
      <c r="J6" s="45" t="str">
        <f>'case 2'!I52</f>
        <v/>
      </c>
      <c r="K6" s="45" t="str">
        <f>'case 2'!J52</f>
        <v/>
      </c>
      <c r="L6" s="45" t="str">
        <f>'case 2'!K52</f>
        <v/>
      </c>
      <c r="M6" s="45" t="str">
        <f>'case 2'!L52</f>
        <v/>
      </c>
      <c r="N6" s="45" t="str">
        <f>'case 2'!M52</f>
        <v/>
      </c>
      <c r="O6" s="45" t="str">
        <f>'case 2'!N52</f>
        <v/>
      </c>
      <c r="P6" s="45" t="str">
        <f>'case 2'!O52</f>
        <v/>
      </c>
      <c r="Q6" s="45" t="str">
        <f>'case 2'!P52</f>
        <v/>
      </c>
      <c r="R6" s="45" t="str">
        <f>'case 2'!Q52</f>
        <v/>
      </c>
      <c r="S6" s="45" t="str">
        <f>'case 2'!R52</f>
        <v/>
      </c>
      <c r="T6" s="45" t="str">
        <f>'case 2'!S52</f>
        <v/>
      </c>
      <c r="U6" s="43" t="e">
        <f t="shared" si="0"/>
        <v>#DIV/0!</v>
      </c>
      <c r="V6" s="43">
        <f t="shared" si="1"/>
        <v>0</v>
      </c>
      <c r="W6" s="44">
        <f>AVERAGE(C6,E6,G6,I6,K6,M6,O6,Q6,S6)</f>
        <v>-1.4064468032073085</v>
      </c>
      <c r="X6" s="43" t="e">
        <f t="shared" si="3"/>
        <v>#DIV/0!</v>
      </c>
      <c r="Y6" s="43">
        <f t="shared" si="4"/>
        <v>0</v>
      </c>
      <c r="Z6" s="44">
        <f t="shared" si="5"/>
        <v>-4.3768902581924038</v>
      </c>
    </row>
    <row r="7" spans="2:26">
      <c r="B7" s="40">
        <v>3</v>
      </c>
      <c r="C7" s="45" t="str">
        <f>'case 3'!B59</f>
        <v/>
      </c>
      <c r="D7" s="45" t="str">
        <f>'case 3'!C59</f>
        <v/>
      </c>
      <c r="E7" s="45" t="str">
        <f>'case 3'!D59</f>
        <v/>
      </c>
      <c r="F7" s="45" t="str">
        <f>'case 3'!E59</f>
        <v/>
      </c>
      <c r="G7" s="45" t="str">
        <f>'case 3'!F59</f>
        <v/>
      </c>
      <c r="H7" s="45" t="str">
        <f>'case 3'!G59</f>
        <v/>
      </c>
      <c r="I7" s="45">
        <f>'case 3'!H59</f>
        <v>21.974913908053878</v>
      </c>
      <c r="J7" s="45">
        <f>'case 3'!I59</f>
        <v>18.364586693884618</v>
      </c>
      <c r="K7" s="45" t="str">
        <f>'case 3'!J59</f>
        <v/>
      </c>
      <c r="L7" s="45" t="str">
        <f>'case 3'!K59</f>
        <v/>
      </c>
      <c r="M7" s="45" t="str">
        <f>'case 3'!L59</f>
        <v/>
      </c>
      <c r="N7" s="45" t="str">
        <f>'case 3'!M59</f>
        <v/>
      </c>
      <c r="O7" s="45" t="str">
        <f>'case 3'!N59</f>
        <v/>
      </c>
      <c r="P7" s="45" t="str">
        <f>'case 3'!O59</f>
        <v/>
      </c>
      <c r="Q7" s="45" t="str">
        <f>'case 3'!P59</f>
        <v/>
      </c>
      <c r="R7" s="45" t="str">
        <f>'case 3'!Q59</f>
        <v/>
      </c>
      <c r="S7" s="45" t="str">
        <f>'case 3'!R59</f>
        <v/>
      </c>
      <c r="T7" s="45" t="str">
        <f>'case 3'!S59</f>
        <v/>
      </c>
      <c r="U7" s="43" t="e">
        <f t="shared" si="0"/>
        <v>#DIV/0!</v>
      </c>
      <c r="V7" s="43">
        <f t="shared" si="1"/>
        <v>0</v>
      </c>
      <c r="W7" s="44">
        <f t="shared" si="2"/>
        <v>21.974913908053878</v>
      </c>
      <c r="X7" s="43" t="e">
        <f t="shared" si="3"/>
        <v>#DIV/0!</v>
      </c>
      <c r="Y7" s="43">
        <f t="shared" si="4"/>
        <v>0</v>
      </c>
      <c r="Z7" s="44">
        <f t="shared" si="5"/>
        <v>18.364586693884618</v>
      </c>
    </row>
    <row r="8" spans="2:26">
      <c r="B8" s="40">
        <v>4</v>
      </c>
      <c r="C8" s="45" t="str">
        <f>'case 4'!B52</f>
        <v/>
      </c>
      <c r="D8" s="45" t="str">
        <f>'case 4'!C52</f>
        <v/>
      </c>
      <c r="E8" s="45" t="str">
        <f>'case 4'!D52</f>
        <v/>
      </c>
      <c r="F8" s="45" t="str">
        <f>'case 4'!E52</f>
        <v/>
      </c>
      <c r="G8" s="45" t="str">
        <f>'case 4'!F52</f>
        <v/>
      </c>
      <c r="H8" s="45" t="str">
        <f>'case 4'!G52</f>
        <v/>
      </c>
      <c r="I8" s="45">
        <f>'case 4'!H52</f>
        <v>14.478866791929487</v>
      </c>
      <c r="J8" s="45">
        <f>'case 4'!I52</f>
        <v>6.909975174723936</v>
      </c>
      <c r="K8" s="45" t="str">
        <f>'case 4'!J52</f>
        <v/>
      </c>
      <c r="L8" s="45" t="str">
        <f>'case 4'!K52</f>
        <v/>
      </c>
      <c r="M8" s="45" t="str">
        <f>'case 4'!L52</f>
        <v/>
      </c>
      <c r="N8" s="45" t="str">
        <f>'case 4'!M52</f>
        <v/>
      </c>
      <c r="O8" s="45" t="str">
        <f>'case 4'!N52</f>
        <v/>
      </c>
      <c r="P8" s="45" t="str">
        <f>'case 4'!O52</f>
        <v/>
      </c>
      <c r="Q8" s="45" t="str">
        <f>'case 4'!P52</f>
        <v/>
      </c>
      <c r="R8" s="45" t="str">
        <f>'case 4'!Q52</f>
        <v/>
      </c>
      <c r="S8" s="45" t="str">
        <f>'case 4'!R52</f>
        <v/>
      </c>
      <c r="T8" s="45" t="str">
        <f>'case 4'!S52</f>
        <v/>
      </c>
      <c r="U8" s="43" t="e">
        <f t="shared" si="0"/>
        <v>#DIV/0!</v>
      </c>
      <c r="V8" s="43">
        <f t="shared" si="1"/>
        <v>0</v>
      </c>
      <c r="W8" s="44">
        <f t="shared" si="2"/>
        <v>14.478866791929487</v>
      </c>
      <c r="X8" s="43" t="e">
        <f t="shared" si="3"/>
        <v>#DIV/0!</v>
      </c>
      <c r="Y8" s="43">
        <f t="shared" si="4"/>
        <v>0</v>
      </c>
      <c r="Z8" s="44">
        <f t="shared" si="5"/>
        <v>6.909975174723936</v>
      </c>
    </row>
    <row r="9" spans="2:26">
      <c r="B9" s="40">
        <v>5</v>
      </c>
      <c r="C9" s="45" t="str">
        <f>'case 5'!B62</f>
        <v/>
      </c>
      <c r="D9" s="45" t="str">
        <f>'case 5'!C62</f>
        <v/>
      </c>
      <c r="E9" s="45" t="str">
        <f>'case 5'!D62</f>
        <v/>
      </c>
      <c r="F9" s="45" t="str">
        <f>'case 5'!E62</f>
        <v/>
      </c>
      <c r="G9" s="45" t="str">
        <f>'case 5'!F62</f>
        <v/>
      </c>
      <c r="H9" s="45" t="str">
        <f>'case 5'!G62</f>
        <v/>
      </c>
      <c r="I9" s="45">
        <f>'case 5'!H62</f>
        <v>19.504891746455773</v>
      </c>
      <c r="J9" s="45">
        <f>'case 5'!I62</f>
        <v>12.21950059715004</v>
      </c>
      <c r="K9" s="45" t="str">
        <f>'case 5'!J62</f>
        <v/>
      </c>
      <c r="L9" s="45" t="str">
        <f>'case 5'!K62</f>
        <v/>
      </c>
      <c r="M9" s="45" t="str">
        <f>'case 5'!L62</f>
        <v/>
      </c>
      <c r="N9" s="45" t="str">
        <f>'case 5'!M62</f>
        <v/>
      </c>
      <c r="O9" s="45" t="str">
        <f>'case 5'!N62</f>
        <v/>
      </c>
      <c r="P9" s="45" t="str">
        <f>'case 5'!O62</f>
        <v/>
      </c>
      <c r="Q9" s="45" t="str">
        <f>'case 5'!P62</f>
        <v/>
      </c>
      <c r="R9" s="45" t="str">
        <f>'case 5'!Q62</f>
        <v/>
      </c>
      <c r="S9" s="45" t="str">
        <f>'case 5'!R62</f>
        <v/>
      </c>
      <c r="T9" s="45" t="str">
        <f>'case 5'!S62</f>
        <v/>
      </c>
      <c r="U9" s="43" t="e">
        <f t="shared" si="0"/>
        <v>#DIV/0!</v>
      </c>
      <c r="V9" s="43">
        <f t="shared" si="1"/>
        <v>0</v>
      </c>
      <c r="W9" s="44">
        <f t="shared" si="2"/>
        <v>19.504891746455773</v>
      </c>
      <c r="X9" s="43" t="e">
        <f t="shared" si="3"/>
        <v>#DIV/0!</v>
      </c>
      <c r="Y9" s="43">
        <f t="shared" si="4"/>
        <v>0</v>
      </c>
      <c r="Z9" s="44">
        <f t="shared" si="5"/>
        <v>12.21950059715004</v>
      </c>
    </row>
    <row r="10" spans="2:26">
      <c r="B10" s="40">
        <v>6</v>
      </c>
      <c r="C10" s="45" t="str">
        <f>'case 6'!B52</f>
        <v/>
      </c>
      <c r="D10" s="45" t="str">
        <f>'case 6'!C52</f>
        <v/>
      </c>
      <c r="E10" s="45" t="str">
        <f>'case 6'!D52</f>
        <v/>
      </c>
      <c r="F10" s="45" t="str">
        <f>'case 6'!E52</f>
        <v/>
      </c>
      <c r="G10" s="45" t="str">
        <f>'case 6'!F52</f>
        <v/>
      </c>
      <c r="H10" s="45" t="str">
        <f>'case 6'!G52</f>
        <v/>
      </c>
      <c r="I10" s="45" t="str">
        <f>'case 6'!H52</f>
        <v/>
      </c>
      <c r="J10" s="45">
        <f>'case 6'!I52</f>
        <v>9.0095895958217227</v>
      </c>
      <c r="K10" s="45" t="str">
        <f>'case 6'!J52</f>
        <v/>
      </c>
      <c r="L10" s="45" t="str">
        <f>'case 6'!K52</f>
        <v/>
      </c>
      <c r="M10" s="45" t="str">
        <f>'case 6'!L52</f>
        <v/>
      </c>
      <c r="N10" s="45" t="str">
        <f>'case 6'!M52</f>
        <v/>
      </c>
      <c r="O10" s="45" t="str">
        <f>'case 6'!N52</f>
        <v/>
      </c>
      <c r="P10" s="45" t="str">
        <f>'case 6'!O52</f>
        <v/>
      </c>
      <c r="Q10" s="45" t="str">
        <f>'case 6'!P52</f>
        <v/>
      </c>
      <c r="R10" s="45" t="str">
        <f>'case 6'!Q52</f>
        <v/>
      </c>
      <c r="S10" s="45" t="str">
        <f>'case 6'!R52</f>
        <v/>
      </c>
      <c r="T10" s="45" t="str">
        <f>'case 6'!S52</f>
        <v/>
      </c>
      <c r="U10" s="43" t="e">
        <f t="shared" si="0"/>
        <v>#DIV/0!</v>
      </c>
      <c r="V10" s="43">
        <f t="shared" si="1"/>
        <v>0</v>
      </c>
      <c r="W10" s="44" t="e">
        <f t="shared" si="2"/>
        <v>#DIV/0!</v>
      </c>
      <c r="X10" s="43" t="e">
        <f t="shared" si="3"/>
        <v>#DIV/0!</v>
      </c>
      <c r="Y10" s="43">
        <f t="shared" si="4"/>
        <v>0</v>
      </c>
      <c r="Z10" s="44">
        <f t="shared" si="5"/>
        <v>9.0095895958217227</v>
      </c>
    </row>
    <row r="11" spans="2:26">
      <c r="B11" s="40">
        <v>7</v>
      </c>
      <c r="C11" s="45" t="str">
        <f>'case 7'!B52</f>
        <v/>
      </c>
      <c r="D11" s="45" t="str">
        <f>'case 7'!C52</f>
        <v/>
      </c>
      <c r="E11" s="45" t="str">
        <f>'case 7'!D52</f>
        <v/>
      </c>
      <c r="F11" s="45" t="str">
        <f>'case 7'!E52</f>
        <v/>
      </c>
      <c r="G11" s="45" t="str">
        <f>'case 7'!F52</f>
        <v/>
      </c>
      <c r="H11" s="45" t="str">
        <f>'case 7'!G52</f>
        <v/>
      </c>
      <c r="I11" s="45" t="str">
        <f>'case 7'!H52</f>
        <v/>
      </c>
      <c r="J11" s="45">
        <f>'case 7'!I52</f>
        <v>13.369838286672147</v>
      </c>
      <c r="K11" s="45" t="str">
        <f>'case 7'!J52</f>
        <v/>
      </c>
      <c r="L11" s="45" t="str">
        <f>'case 7'!K52</f>
        <v/>
      </c>
      <c r="M11" s="45" t="str">
        <f>'case 7'!L52</f>
        <v/>
      </c>
      <c r="N11" s="45" t="str">
        <f>'case 7'!M52</f>
        <v/>
      </c>
      <c r="O11" s="45" t="str">
        <f>'case 7'!N52</f>
        <v/>
      </c>
      <c r="P11" s="45" t="str">
        <f>'case 7'!O52</f>
        <v/>
      </c>
      <c r="Q11" s="45" t="str">
        <f>'case 7'!P52</f>
        <v/>
      </c>
      <c r="R11" s="45" t="str">
        <f>'case 7'!Q52</f>
        <v/>
      </c>
      <c r="S11" s="45" t="str">
        <f>'case 7'!R52</f>
        <v/>
      </c>
      <c r="T11" s="45" t="str">
        <f>'case 7'!S52</f>
        <v/>
      </c>
      <c r="U11" s="43" t="e">
        <f t="shared" si="0"/>
        <v>#DIV/0!</v>
      </c>
      <c r="V11" s="43">
        <f t="shared" si="1"/>
        <v>0</v>
      </c>
      <c r="W11" s="44" t="e">
        <f t="shared" si="2"/>
        <v>#DIV/0!</v>
      </c>
      <c r="X11" s="43" t="e">
        <f t="shared" si="3"/>
        <v>#DIV/0!</v>
      </c>
      <c r="Y11" s="43">
        <f t="shared" si="4"/>
        <v>0</v>
      </c>
      <c r="Z11" s="44">
        <f t="shared" si="5"/>
        <v>13.369838286672147</v>
      </c>
    </row>
    <row r="12" spans="2:26">
      <c r="B12" s="40" t="s">
        <v>47</v>
      </c>
      <c r="C12" s="45" t="str">
        <f>'case 8 (MMSE-IRC)'!B62</f>
        <v/>
      </c>
      <c r="D12" s="45" t="str">
        <f>'case 8 (MMSE-IRC)'!C62</f>
        <v/>
      </c>
      <c r="E12" s="45" t="str">
        <f>'case 8 (MMSE-IRC)'!D62</f>
        <v/>
      </c>
      <c r="F12" s="45" t="str">
        <f>'case 8 (MMSE-IRC)'!E62</f>
        <v/>
      </c>
      <c r="G12" s="45" t="str">
        <f>'case 8 (MMSE-IRC)'!F62</f>
        <v/>
      </c>
      <c r="H12" s="45" t="str">
        <f>'case 8 (MMSE-IRC)'!G62</f>
        <v/>
      </c>
      <c r="I12" s="45">
        <f>'case 8 (MMSE-IRC)'!H62</f>
        <v>13.711780712455766</v>
      </c>
      <c r="J12" s="45" t="str">
        <f>'case 8 (MMSE-IRC)'!I62</f>
        <v/>
      </c>
      <c r="K12" s="45" t="str">
        <f>'case 8 (MMSE-IRC)'!J62</f>
        <v/>
      </c>
      <c r="L12" s="45" t="str">
        <f>'case 8 (MMSE-IRC)'!K62</f>
        <v/>
      </c>
      <c r="M12" s="45" t="str">
        <f>'case 8 (MMSE-IRC)'!L62</f>
        <v/>
      </c>
      <c r="N12" s="45" t="str">
        <f>'case 8 (MMSE-IRC)'!M62</f>
        <v/>
      </c>
      <c r="O12" s="45" t="str">
        <f>'case 8 (MMSE-IRC)'!N62</f>
        <v/>
      </c>
      <c r="P12" s="45" t="str">
        <f>'case 8 (MMSE-IRC)'!O62</f>
        <v/>
      </c>
      <c r="Q12" s="45" t="str">
        <f>'case 8 (MMSE-IRC)'!P62</f>
        <v/>
      </c>
      <c r="R12" s="45" t="str">
        <f>'case 8 (MMSE-IRC)'!Q62</f>
        <v/>
      </c>
      <c r="S12" s="45" t="str">
        <f>'case 8 (MMSE-IRC)'!R62</f>
        <v/>
      </c>
      <c r="T12" s="45" t="str">
        <f>'case 8 (MMSE-IRC)'!S62</f>
        <v/>
      </c>
      <c r="U12" s="43" t="e">
        <f t="shared" si="0"/>
        <v>#DIV/0!</v>
      </c>
      <c r="V12" s="43">
        <f t="shared" si="1"/>
        <v>0</v>
      </c>
      <c r="W12" s="44">
        <f t="shared" si="2"/>
        <v>13.711780712455766</v>
      </c>
      <c r="X12" s="43" t="e">
        <f t="shared" si="3"/>
        <v>#DIV/0!</v>
      </c>
      <c r="Y12" s="43">
        <f t="shared" si="4"/>
        <v>0</v>
      </c>
      <c r="Z12" s="44" t="e">
        <f t="shared" si="5"/>
        <v>#DIV/0!</v>
      </c>
    </row>
    <row r="13" spans="2:26">
      <c r="B13" s="40" t="s">
        <v>48</v>
      </c>
      <c r="C13" s="45" t="str">
        <f>'case 8 (R-ML)'!B62</f>
        <v/>
      </c>
      <c r="D13" s="45" t="str">
        <f>'case 8 (R-ML)'!C62</f>
        <v/>
      </c>
      <c r="E13" s="45" t="str">
        <f>'case 8 (R-ML)'!D62</f>
        <v/>
      </c>
      <c r="F13" s="45" t="str">
        <f>'case 8 (R-ML)'!E62</f>
        <v/>
      </c>
      <c r="G13" s="45" t="str">
        <f>'case 8 (R-ML)'!F62</f>
        <v/>
      </c>
      <c r="H13" s="45" t="str">
        <f>'case 8 (R-ML)'!G62</f>
        <v/>
      </c>
      <c r="I13" s="45" t="str">
        <f>'case 8 (R-ML)'!H62</f>
        <v/>
      </c>
      <c r="J13" s="45" t="str">
        <f>'case 8 (R-ML)'!I62</f>
        <v/>
      </c>
      <c r="K13" s="45" t="str">
        <f>'case 8 (R-ML)'!J62</f>
        <v/>
      </c>
      <c r="L13" s="45" t="str">
        <f>'case 8 (R-ML)'!K62</f>
        <v/>
      </c>
      <c r="M13" s="45" t="str">
        <f>'case 8 (R-ML)'!L62</f>
        <v/>
      </c>
      <c r="N13" s="45" t="str">
        <f>'case 8 (R-ML)'!M62</f>
        <v/>
      </c>
      <c r="O13" s="45" t="str">
        <f>'case 8 (R-ML)'!N62</f>
        <v/>
      </c>
      <c r="P13" s="45" t="str">
        <f>'case 8 (R-ML)'!O62</f>
        <v/>
      </c>
      <c r="Q13" s="45" t="str">
        <f>'case 8 (R-ML)'!P62</f>
        <v/>
      </c>
      <c r="R13" s="45" t="str">
        <f>'case 8 (R-ML)'!Q62</f>
        <v/>
      </c>
      <c r="S13" s="45" t="str">
        <f>'case 8 (R-ML)'!R62</f>
        <v/>
      </c>
      <c r="T13" s="45" t="str">
        <f>'case 8 (R-ML)'!S62</f>
        <v/>
      </c>
      <c r="U13" s="43" t="e">
        <f t="shared" si="0"/>
        <v>#DIV/0!</v>
      </c>
      <c r="V13" s="43">
        <f t="shared" si="1"/>
        <v>0</v>
      </c>
      <c r="W13" s="44" t="e">
        <f t="shared" si="2"/>
        <v>#DIV/0!</v>
      </c>
      <c r="X13" s="43" t="e">
        <f t="shared" si="3"/>
        <v>#DIV/0!</v>
      </c>
      <c r="Y13" s="43">
        <f t="shared" si="4"/>
        <v>0</v>
      </c>
      <c r="Z13" s="44" t="e">
        <f t="shared" si="5"/>
        <v>#DIV/0!</v>
      </c>
    </row>
    <row r="14" spans="2:26">
      <c r="B14" s="40" t="s">
        <v>49</v>
      </c>
      <c r="C14" s="45" t="str">
        <f>'case 9 (MMSE-IRC)'!B62</f>
        <v/>
      </c>
      <c r="D14" s="45" t="str">
        <f>'case 9 (MMSE-IRC)'!C62</f>
        <v/>
      </c>
      <c r="E14" s="45" t="str">
        <f>'case 9 (MMSE-IRC)'!D62</f>
        <v/>
      </c>
      <c r="F14" s="45" t="str">
        <f>'case 9 (MMSE-IRC)'!E62</f>
        <v/>
      </c>
      <c r="G14" s="45" t="str">
        <f>'case 9 (MMSE-IRC)'!F62</f>
        <v/>
      </c>
      <c r="H14" s="45" t="str">
        <f>'case 9 (MMSE-IRC)'!G62</f>
        <v/>
      </c>
      <c r="I14" s="45" t="str">
        <f>'case 9 (MMSE-IRC)'!H62</f>
        <v/>
      </c>
      <c r="J14" s="45">
        <f>'case 9 (MMSE-IRC)'!I62</f>
        <v>22.333738473963916</v>
      </c>
      <c r="K14" s="45" t="str">
        <f>'case 9 (MMSE-IRC)'!J62</f>
        <v/>
      </c>
      <c r="L14" s="45" t="str">
        <f>'case 9 (MMSE-IRC)'!K62</f>
        <v/>
      </c>
      <c r="M14" s="45" t="str">
        <f>'case 9 (MMSE-IRC)'!L62</f>
        <v/>
      </c>
      <c r="N14" s="45" t="str">
        <f>'case 9 (MMSE-IRC)'!M62</f>
        <v/>
      </c>
      <c r="O14" s="45" t="str">
        <f>'case 9 (MMSE-IRC)'!N62</f>
        <v/>
      </c>
      <c r="P14" s="45" t="str">
        <f>'case 9 (MMSE-IRC)'!O62</f>
        <v/>
      </c>
      <c r="Q14" s="45" t="str">
        <f>'case 9 (MMSE-IRC)'!P62</f>
        <v/>
      </c>
      <c r="R14" s="45" t="str">
        <f>'case 9 (MMSE-IRC)'!Q62</f>
        <v/>
      </c>
      <c r="S14" s="45" t="str">
        <f>'case 9 (MMSE-IRC)'!R62</f>
        <v/>
      </c>
      <c r="T14" s="45" t="str">
        <f>'case 9 (MMSE-IRC)'!S62</f>
        <v/>
      </c>
      <c r="U14" s="43" t="e">
        <f t="shared" si="0"/>
        <v>#DIV/0!</v>
      </c>
      <c r="V14" s="43">
        <f t="shared" si="1"/>
        <v>0</v>
      </c>
      <c r="W14" s="44" t="e">
        <f t="shared" si="2"/>
        <v>#DIV/0!</v>
      </c>
      <c r="X14" s="43" t="e">
        <f t="shared" si="3"/>
        <v>#DIV/0!</v>
      </c>
      <c r="Y14" s="43">
        <f t="shared" si="4"/>
        <v>0</v>
      </c>
      <c r="Z14" s="44">
        <f t="shared" si="5"/>
        <v>22.333738473963916</v>
      </c>
    </row>
    <row r="15" spans="2:26">
      <c r="B15" s="40" t="s">
        <v>50</v>
      </c>
      <c r="C15" s="45" t="str">
        <f>'case 9 (R-ML)'!B62</f>
        <v/>
      </c>
      <c r="D15" s="45" t="str">
        <f>'case 9 (R-ML)'!C62</f>
        <v/>
      </c>
      <c r="E15" s="45" t="str">
        <f>'case 9 (R-ML)'!D62</f>
        <v/>
      </c>
      <c r="F15" s="45" t="str">
        <f>'case 9 (R-ML)'!E62</f>
        <v/>
      </c>
      <c r="G15" s="45" t="str">
        <f>'case 9 (R-ML)'!F62</f>
        <v/>
      </c>
      <c r="H15" s="45" t="str">
        <f>'case 9 (R-ML)'!G62</f>
        <v/>
      </c>
      <c r="I15" s="45" t="str">
        <f>'case 9 (R-ML)'!H62</f>
        <v/>
      </c>
      <c r="J15" s="45" t="str">
        <f>'case 9 (R-ML)'!I62</f>
        <v/>
      </c>
      <c r="K15" s="45" t="str">
        <f>'case 9 (R-ML)'!J62</f>
        <v/>
      </c>
      <c r="L15" s="45" t="str">
        <f>'case 9 (R-ML)'!K62</f>
        <v/>
      </c>
      <c r="M15" s="45" t="str">
        <f>'case 9 (R-ML)'!L62</f>
        <v/>
      </c>
      <c r="N15" s="45" t="str">
        <f>'case 9 (R-ML)'!M62</f>
        <v/>
      </c>
      <c r="O15" s="45" t="str">
        <f>'case 9 (R-ML)'!N62</f>
        <v/>
      </c>
      <c r="P15" s="45" t="str">
        <f>'case 9 (R-ML)'!O62</f>
        <v/>
      </c>
      <c r="Q15" s="45" t="str">
        <f>'case 9 (R-ML)'!P62</f>
        <v/>
      </c>
      <c r="R15" s="45" t="str">
        <f>'case 9 (R-ML)'!Q62</f>
        <v/>
      </c>
      <c r="S15" s="45" t="str">
        <f>'case 9 (R-ML)'!R62</f>
        <v/>
      </c>
      <c r="T15" s="45" t="str">
        <f>'case 9 (R-ML)'!S62</f>
        <v/>
      </c>
      <c r="U15" s="43" t="e">
        <f t="shared" si="0"/>
        <v>#DIV/0!</v>
      </c>
      <c r="V15" s="43">
        <f t="shared" si="1"/>
        <v>0</v>
      </c>
      <c r="W15" s="44" t="e">
        <f t="shared" si="2"/>
        <v>#DIV/0!</v>
      </c>
      <c r="X15" s="43" t="e">
        <f t="shared" si="3"/>
        <v>#DIV/0!</v>
      </c>
      <c r="Y15" s="43">
        <f t="shared" si="4"/>
        <v>0</v>
      </c>
      <c r="Z15" s="44" t="e">
        <f t="shared" si="5"/>
        <v>#DIV/0!</v>
      </c>
    </row>
    <row r="16" spans="2:26">
      <c r="B16" s="40">
        <v>10</v>
      </c>
      <c r="C16" s="52" t="str">
        <f>'case 10'!B52</f>
        <v/>
      </c>
      <c r="D16" s="52" t="str">
        <f>'case 10'!C52</f>
        <v/>
      </c>
      <c r="E16" s="52" t="str">
        <f>'case 10'!D52</f>
        <v/>
      </c>
      <c r="F16" s="52" t="str">
        <f>'case 10'!E52</f>
        <v/>
      </c>
      <c r="G16" s="52" t="str">
        <f>'case 10'!F52</f>
        <v/>
      </c>
      <c r="H16" s="52" t="str">
        <f>'case 10'!G52</f>
        <v/>
      </c>
      <c r="I16" s="52">
        <f>'case 10'!H52</f>
        <v>-1.2149178269800891</v>
      </c>
      <c r="J16" s="52">
        <f>'case 10'!I52</f>
        <v>-4.0599999999999996</v>
      </c>
      <c r="K16" s="52" t="str">
        <f>'case 10'!J52</f>
        <v/>
      </c>
      <c r="L16" s="52" t="str">
        <f>'case 10'!K52</f>
        <v/>
      </c>
      <c r="M16" s="52" t="str">
        <f>'case 10'!L52</f>
        <v/>
      </c>
      <c r="N16" s="52" t="str">
        <f>'case 10'!M52</f>
        <v/>
      </c>
      <c r="O16" s="52" t="str">
        <f>'case 10'!N52</f>
        <v/>
      </c>
      <c r="P16" s="52" t="str">
        <f>'case 10'!O52</f>
        <v/>
      </c>
      <c r="Q16" s="52" t="str">
        <f>'case 10'!P52</f>
        <v/>
      </c>
      <c r="R16" s="52" t="str">
        <f>'case 10'!Q52</f>
        <v/>
      </c>
      <c r="S16" s="52" t="str">
        <f>'case 10'!R52</f>
        <v/>
      </c>
      <c r="T16" s="52" t="str">
        <f>'case 10'!S52</f>
        <v/>
      </c>
      <c r="U16" s="43" t="e">
        <f t="shared" si="0"/>
        <v>#DIV/0!</v>
      </c>
      <c r="V16" s="43">
        <f t="shared" si="1"/>
        <v>0</v>
      </c>
      <c r="W16" s="44">
        <f t="shared" si="2"/>
        <v>-1.2149178269800891</v>
      </c>
      <c r="X16" s="43" t="e">
        <f t="shared" si="3"/>
        <v>#DIV/0!</v>
      </c>
      <c r="Y16" s="43">
        <f t="shared" si="4"/>
        <v>0</v>
      </c>
      <c r="Z16" s="44">
        <f t="shared" si="5"/>
        <v>-4.0599999999999996</v>
      </c>
    </row>
    <row r="17" spans="2:26">
      <c r="B17" s="40">
        <v>11</v>
      </c>
      <c r="C17" s="40" t="str">
        <f>'case 11'!B52</f>
        <v/>
      </c>
      <c r="D17" s="40" t="str">
        <f>'case 11'!C52</f>
        <v/>
      </c>
      <c r="E17" s="40" t="str">
        <f>'case 11'!D52</f>
        <v/>
      </c>
      <c r="F17" s="40" t="str">
        <f>'case 11'!E52</f>
        <v/>
      </c>
      <c r="G17" s="40" t="str">
        <f>'case 11'!F52</f>
        <v/>
      </c>
      <c r="H17" s="40" t="str">
        <f>'case 11'!G52</f>
        <v/>
      </c>
      <c r="I17" s="40">
        <f>'case 11'!H52</f>
        <v>-3.0958226140159475</v>
      </c>
      <c r="J17" s="40">
        <f>'case 11'!I52</f>
        <v>-5.8984311876694564</v>
      </c>
      <c r="K17" s="40" t="str">
        <f>'case 11'!J52</f>
        <v/>
      </c>
      <c r="L17" s="40" t="str">
        <f>'case 11'!K52</f>
        <v/>
      </c>
      <c r="M17" s="40" t="str">
        <f>'case 11'!L52</f>
        <v/>
      </c>
      <c r="N17" s="40" t="str">
        <f>'case 11'!M52</f>
        <v/>
      </c>
      <c r="O17" s="40" t="str">
        <f>'case 11'!N52</f>
        <v/>
      </c>
      <c r="P17" s="40" t="str">
        <f>'case 11'!O52</f>
        <v/>
      </c>
      <c r="Q17" s="40" t="str">
        <f>'case 11'!P52</f>
        <v/>
      </c>
      <c r="R17" s="40" t="str">
        <f>'case 11'!Q52</f>
        <v/>
      </c>
      <c r="S17" s="40" t="str">
        <f>'case 11'!R52</f>
        <v/>
      </c>
      <c r="T17" s="40" t="str">
        <f>'case 11'!S52</f>
        <v/>
      </c>
      <c r="U17" s="43" t="e">
        <f t="shared" si="0"/>
        <v>#DIV/0!</v>
      </c>
      <c r="V17" s="43">
        <f t="shared" si="1"/>
        <v>0</v>
      </c>
      <c r="W17" s="44">
        <f t="shared" si="2"/>
        <v>-3.0958226140159475</v>
      </c>
      <c r="X17" s="43" t="e">
        <f t="shared" si="3"/>
        <v>#DIV/0!</v>
      </c>
      <c r="Y17" s="43">
        <f t="shared" si="4"/>
        <v>0</v>
      </c>
      <c r="Z17" s="44">
        <f t="shared" si="5"/>
        <v>-5.8984311876694564</v>
      </c>
    </row>
    <row r="18" spans="2:26">
      <c r="B18" s="40">
        <v>12</v>
      </c>
      <c r="C18" s="40" t="str">
        <f>'case 12'!B52</f>
        <v/>
      </c>
      <c r="D18" s="40" t="str">
        <f>'case 12'!C52</f>
        <v/>
      </c>
      <c r="E18" s="40" t="str">
        <f>'case 12'!D52</f>
        <v/>
      </c>
      <c r="F18" s="40" t="str">
        <f>'case 12'!E52</f>
        <v/>
      </c>
      <c r="G18" s="40" t="str">
        <f>'case 12'!F52</f>
        <v/>
      </c>
      <c r="H18" s="40" t="str">
        <f>'case 12'!G52</f>
        <v/>
      </c>
      <c r="I18" s="40">
        <f>'case 12'!H52</f>
        <v>-3.1450139953023477</v>
      </c>
      <c r="J18" s="40">
        <f>'case 12'!I52</f>
        <v>-5.9785911244852725</v>
      </c>
      <c r="K18" s="40" t="str">
        <f>'case 12'!J52</f>
        <v/>
      </c>
      <c r="L18" s="40" t="str">
        <f>'case 12'!K52</f>
        <v/>
      </c>
      <c r="M18" s="40" t="str">
        <f>'case 12'!L52</f>
        <v/>
      </c>
      <c r="N18" s="40" t="str">
        <f>'case 12'!M52</f>
        <v/>
      </c>
      <c r="O18" s="40" t="str">
        <f>'case 12'!N52</f>
        <v/>
      </c>
      <c r="P18" s="40" t="str">
        <f>'case 12'!O52</f>
        <v/>
      </c>
      <c r="Q18" s="40" t="str">
        <f>'case 12'!P52</f>
        <v/>
      </c>
      <c r="R18" s="40" t="str">
        <f>'case 12'!Q52</f>
        <v/>
      </c>
      <c r="S18" s="40" t="str">
        <f>'case 12'!R52</f>
        <v/>
      </c>
      <c r="T18" s="40" t="str">
        <f>'case 12'!S52</f>
        <v/>
      </c>
      <c r="U18" s="43" t="e">
        <f t="shared" si="0"/>
        <v>#DIV/0!</v>
      </c>
      <c r="V18" s="43">
        <f t="shared" si="1"/>
        <v>0</v>
      </c>
      <c r="W18" s="44">
        <f t="shared" si="2"/>
        <v>-3.1450139953023477</v>
      </c>
      <c r="X18" s="43" t="e">
        <f t="shared" si="3"/>
        <v>#DIV/0!</v>
      </c>
      <c r="Y18" s="43">
        <f t="shared" si="4"/>
        <v>0</v>
      </c>
      <c r="Z18" s="44">
        <f t="shared" si="5"/>
        <v>-5.9785911244852725</v>
      </c>
    </row>
  </sheetData>
  <mergeCells count="11">
    <mergeCell ref="M3:N3"/>
    <mergeCell ref="C3:D3"/>
    <mergeCell ref="E3:F3"/>
    <mergeCell ref="G3:H3"/>
    <mergeCell ref="I3:J3"/>
    <mergeCell ref="K3:L3"/>
    <mergeCell ref="X4:Z4"/>
    <mergeCell ref="O3:P3"/>
    <mergeCell ref="Q3:R3"/>
    <mergeCell ref="S3:T3"/>
    <mergeCell ref="U4:W4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07"/>
  <sheetViews>
    <sheetView zoomScale="70" zoomScaleNormal="70" workbookViewId="0">
      <selection activeCell="I34" sqref="I34:I50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9" width="9.7109375" style="5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/>
      <c r="C30" s="36"/>
      <c r="D30" s="25"/>
      <c r="E30" s="25"/>
      <c r="F30" s="25"/>
      <c r="G30" s="25"/>
      <c r="H30" s="25"/>
      <c r="I30" s="25"/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/>
      <c r="C34" s="36"/>
      <c r="D34" s="36"/>
      <c r="E34" s="36"/>
      <c r="F34" s="36"/>
      <c r="G34" s="36"/>
      <c r="H34" s="36">
        <v>0</v>
      </c>
      <c r="I34" s="36">
        <v>234363.2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/>
      <c r="C35" s="36"/>
      <c r="D35" s="36"/>
      <c r="E35" s="36"/>
      <c r="F35" s="36"/>
      <c r="G35" s="36"/>
      <c r="H35" s="36">
        <v>13604.8</v>
      </c>
      <c r="I35" s="36">
        <v>2113449.6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/>
      <c r="C36" s="36"/>
      <c r="D36" s="36"/>
      <c r="E36" s="36"/>
      <c r="F36" s="36"/>
      <c r="G36" s="36"/>
      <c r="H36" s="36">
        <v>212209.6</v>
      </c>
      <c r="I36" s="36">
        <v>3729395.2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/>
      <c r="C37" s="36"/>
      <c r="D37" s="36"/>
      <c r="E37" s="36"/>
      <c r="F37" s="36"/>
      <c r="G37" s="36"/>
      <c r="H37" s="36">
        <v>1373067.2</v>
      </c>
      <c r="I37" s="36">
        <v>4859360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/>
      <c r="C38" s="36"/>
      <c r="D38" s="25"/>
      <c r="E38" s="25"/>
      <c r="F38" s="25"/>
      <c r="G38" s="25"/>
      <c r="H38" s="36">
        <v>3140499.2</v>
      </c>
      <c r="I38" s="36">
        <v>5988771.2000000002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/>
      <c r="C39" s="36"/>
      <c r="D39" s="25"/>
      <c r="E39" s="25"/>
      <c r="F39" s="25"/>
      <c r="G39" s="25"/>
      <c r="H39" s="36">
        <v>4230862.4000000004</v>
      </c>
      <c r="I39" s="36">
        <v>7129520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/>
      <c r="C40" s="36"/>
      <c r="D40" s="25"/>
      <c r="E40" s="25"/>
      <c r="F40" s="25"/>
      <c r="G40" s="25"/>
      <c r="H40" s="36">
        <v>5208809.5999999996</v>
      </c>
      <c r="I40" s="36">
        <v>9176987.1999999993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">
        <f t="shared" si="2"/>
        <v>-3</v>
      </c>
      <c r="B41" s="36"/>
      <c r="C41" s="29"/>
      <c r="D41" s="25"/>
      <c r="E41" s="25"/>
      <c r="F41" s="25"/>
      <c r="G41" s="25"/>
      <c r="H41" s="36">
        <v>6199104</v>
      </c>
      <c r="I41" s="36">
        <v>11151148.800000001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">
        <f t="shared" si="2"/>
        <v>-2</v>
      </c>
      <c r="B42" s="36"/>
      <c r="C42" s="30"/>
      <c r="D42" s="25"/>
      <c r="E42" s="25"/>
      <c r="F42" s="25"/>
      <c r="G42" s="25"/>
      <c r="H42" s="36">
        <v>7224532.7999999998</v>
      </c>
      <c r="I42" s="36">
        <v>11771819.199999999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">
        <f t="shared" si="2"/>
        <v>-1</v>
      </c>
      <c r="B43" s="36"/>
      <c r="C43" s="32"/>
      <c r="D43" s="25"/>
      <c r="E43" s="25"/>
      <c r="F43" s="25"/>
      <c r="G43" s="25"/>
      <c r="H43" s="36">
        <v>8459387.1999999993</v>
      </c>
      <c r="I43" s="36">
        <v>11866526.4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">
        <f t="shared" si="2"/>
        <v>0</v>
      </c>
      <c r="B44" s="36"/>
      <c r="C44" s="30"/>
      <c r="D44" s="25"/>
      <c r="E44" s="25"/>
      <c r="F44" s="25"/>
      <c r="G44" s="25"/>
      <c r="H44" s="36">
        <v>9857571.1999999993</v>
      </c>
      <c r="I44" s="36">
        <v>11871600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">
        <f t="shared" si="2"/>
        <v>1</v>
      </c>
      <c r="B45" s="36"/>
      <c r="C45" s="30"/>
      <c r="D45" s="25"/>
      <c r="E45" s="25"/>
      <c r="F45" s="25"/>
      <c r="G45" s="25"/>
      <c r="H45" s="36">
        <v>10939748.800000001</v>
      </c>
      <c r="I45" s="36">
        <v>11871600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">
        <f t="shared" si="2"/>
        <v>2</v>
      </c>
      <c r="B46" s="36"/>
      <c r="C46" s="30"/>
      <c r="D46" s="25"/>
      <c r="E46" s="25"/>
      <c r="F46" s="25"/>
      <c r="G46" s="25"/>
      <c r="H46" s="36">
        <v>11519830.4</v>
      </c>
      <c r="I46" s="36">
        <v>11871600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">
        <f t="shared" si="2"/>
        <v>3</v>
      </c>
      <c r="B47" s="36"/>
      <c r="C47" s="30"/>
      <c r="D47" s="25"/>
      <c r="E47" s="25"/>
      <c r="F47" s="25"/>
      <c r="G47" s="25"/>
      <c r="H47" s="36">
        <v>11736304</v>
      </c>
      <c r="I47" s="36">
        <v>11871600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">
        <f t="shared" si="2"/>
        <v>4</v>
      </c>
      <c r="B48" s="36"/>
      <c r="C48" s="30"/>
      <c r="D48" s="25"/>
      <c r="E48" s="25"/>
      <c r="F48" s="25"/>
      <c r="G48" s="25"/>
      <c r="H48" s="36">
        <v>11820864</v>
      </c>
      <c r="I48" s="36">
        <v>11871600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">
        <f t="shared" si="2"/>
        <v>5</v>
      </c>
      <c r="B49" s="36"/>
      <c r="C49" s="30"/>
      <c r="D49" s="25"/>
      <c r="E49" s="25"/>
      <c r="F49" s="25"/>
      <c r="G49" s="25"/>
      <c r="H49" s="36">
        <v>11859761.6</v>
      </c>
      <c r="I49" s="36">
        <v>11871600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">
        <f t="shared" si="2"/>
        <v>6</v>
      </c>
      <c r="B50" s="36"/>
      <c r="C50" s="30"/>
      <c r="D50" s="25"/>
      <c r="E50" s="25"/>
      <c r="F50" s="25"/>
      <c r="G50" s="25"/>
      <c r="H50" s="36">
        <v>11866526.4</v>
      </c>
      <c r="I50" s="36">
        <v>11871600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51</v>
      </c>
      <c r="B52" s="22" t="str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3"/>
        <v/>
      </c>
      <c r="D52" s="22" t="str">
        <f t="shared" si="3"/>
        <v/>
      </c>
      <c r="E52" s="22" t="str">
        <f t="shared" si="3"/>
        <v/>
      </c>
      <c r="F52" s="22" t="str">
        <f t="shared" si="3"/>
        <v/>
      </c>
      <c r="G52" s="22" t="str">
        <f t="shared" si="3"/>
        <v/>
      </c>
      <c r="H52" s="22">
        <f t="shared" si="3"/>
        <v>-1.3590470501154184</v>
      </c>
      <c r="I52" s="22">
        <f t="shared" si="3"/>
        <v>-4.5469399594432733</v>
      </c>
      <c r="J52" s="22" t="str">
        <f t="shared" si="3"/>
        <v/>
      </c>
      <c r="K52" s="22" t="str">
        <f t="shared" si="3"/>
        <v/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4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4"/>
        <v/>
      </c>
      <c r="H53" s="22" t="e">
        <f t="shared" si="4"/>
        <v>#DIV/0!</v>
      </c>
      <c r="I53" s="22" t="str">
        <f t="shared" si="4"/>
        <v/>
      </c>
      <c r="J53" s="22" t="str">
        <f t="shared" si="4"/>
        <v/>
      </c>
      <c r="K53" s="22" t="str">
        <f t="shared" si="4"/>
        <v/>
      </c>
      <c r="L53" s="22" t="str">
        <f t="shared" si="4"/>
        <v/>
      </c>
      <c r="M53" s="22" t="str">
        <f t="shared" si="4"/>
        <v/>
      </c>
      <c r="N53" s="22" t="str">
        <f t="shared" si="4"/>
        <v/>
      </c>
      <c r="O53" s="22" t="str">
        <f t="shared" si="4"/>
        <v/>
      </c>
      <c r="P53" s="22" t="str">
        <f t="shared" si="4"/>
        <v/>
      </c>
      <c r="Q53" s="22" t="str">
        <f t="shared" si="4"/>
        <v/>
      </c>
      <c r="R53" s="22" t="str">
        <f t="shared" si="4"/>
        <v/>
      </c>
      <c r="S53" s="22" t="str">
        <f t="shared" si="4"/>
        <v/>
      </c>
      <c r="T53" s="22" t="str">
        <f t="shared" si="4"/>
        <v/>
      </c>
      <c r="U53" s="22" t="str">
        <f t="shared" si="4"/>
        <v/>
      </c>
    </row>
    <row r="54" spans="1:43">
      <c r="A54" s="24" t="s">
        <v>46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5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5"/>
        <v/>
      </c>
      <c r="H54" s="22" t="e">
        <f t="shared" si="5"/>
        <v>#DIV/0!</v>
      </c>
      <c r="I54" s="22" t="str">
        <f t="shared" si="5"/>
        <v/>
      </c>
      <c r="J54" s="22" t="str">
        <f t="shared" si="5"/>
        <v/>
      </c>
      <c r="K54" s="22" t="str">
        <f t="shared" si="5"/>
        <v/>
      </c>
      <c r="L54" s="22" t="str">
        <f t="shared" si="5"/>
        <v/>
      </c>
      <c r="M54" s="22" t="str">
        <f t="shared" si="5"/>
        <v/>
      </c>
      <c r="N54" s="22" t="str">
        <f t="shared" si="5"/>
        <v/>
      </c>
      <c r="O54" s="22" t="str">
        <f t="shared" si="5"/>
        <v/>
      </c>
      <c r="P54" s="22" t="str">
        <f t="shared" si="5"/>
        <v/>
      </c>
      <c r="Q54" s="22" t="str">
        <f t="shared" si="5"/>
        <v/>
      </c>
      <c r="R54" s="22" t="str">
        <f t="shared" si="5"/>
        <v/>
      </c>
      <c r="S54" s="22" t="str">
        <f t="shared" si="5"/>
        <v/>
      </c>
      <c r="T54" s="22" t="str">
        <f t="shared" si="5"/>
        <v/>
      </c>
      <c r="U54" s="22" t="str">
        <f t="shared" si="5"/>
        <v/>
      </c>
    </row>
    <row r="55" spans="1:43">
      <c r="A55" s="15" t="s">
        <v>0</v>
      </c>
      <c r="B55" s="54">
        <v>11419200</v>
      </c>
      <c r="C55" s="53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07"/>
  <sheetViews>
    <sheetView zoomScale="70" zoomScaleNormal="70" workbookViewId="0">
      <selection activeCell="G34" sqref="G34:G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1977.6</v>
      </c>
      <c r="G34" s="36">
        <v>41081.599999999999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11001.6</v>
      </c>
      <c r="G35" s="36">
        <v>113120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39942.400000000001</v>
      </c>
      <c r="G36" s="36">
        <v>194790.39999999999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91712</v>
      </c>
      <c r="G37" s="36">
        <v>272179.20000000001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158592</v>
      </c>
      <c r="G38" s="36">
        <v>345568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231680</v>
      </c>
      <c r="G39" s="36">
        <v>422112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296083.20000000001</v>
      </c>
      <c r="G40" s="36">
        <v>508019.20000000001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/>
      <c r="C41" s="29"/>
      <c r="D41" s="36"/>
      <c r="E41" s="36"/>
      <c r="F41" s="36">
        <v>365177.59999999998</v>
      </c>
      <c r="G41" s="36">
        <v>579680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/>
      <c r="C42" s="30"/>
      <c r="D42" s="36"/>
      <c r="E42" s="36"/>
      <c r="F42" s="36">
        <v>434406.40000000002</v>
      </c>
      <c r="G42" s="36">
        <v>628140.80000000005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/>
      <c r="C43" s="32"/>
      <c r="D43" s="36"/>
      <c r="E43" s="36"/>
      <c r="F43" s="36">
        <v>502745.59999999998</v>
      </c>
      <c r="G43" s="36">
        <v>655257.59999999998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/>
      <c r="C44" s="30"/>
      <c r="D44" s="36"/>
      <c r="E44" s="36"/>
      <c r="F44" s="36">
        <v>553587.19999999995</v>
      </c>
      <c r="G44" s="36">
        <v>667776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/>
      <c r="C45" s="30"/>
      <c r="D45" s="36"/>
      <c r="E45" s="36"/>
      <c r="F45" s="36">
        <v>600864</v>
      </c>
      <c r="G45" s="36">
        <v>671456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/>
      <c r="C46" s="30"/>
      <c r="D46" s="36"/>
      <c r="E46" s="36"/>
      <c r="F46" s="36">
        <v>635174.40000000002</v>
      </c>
      <c r="G46" s="36">
        <v>672902.4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/>
      <c r="C47" s="30"/>
      <c r="D47" s="36"/>
      <c r="E47" s="36"/>
      <c r="F47" s="36">
        <v>650246.40000000002</v>
      </c>
      <c r="G47" s="36">
        <v>673600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/>
      <c r="C48" s="30"/>
      <c r="D48" s="36"/>
      <c r="E48" s="36"/>
      <c r="F48" s="36">
        <v>662745.59999999998</v>
      </c>
      <c r="G48" s="36">
        <v>673600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/>
      <c r="C49" s="30"/>
      <c r="D49" s="36"/>
      <c r="E49" s="36"/>
      <c r="F49" s="36">
        <v>668441.59999999998</v>
      </c>
      <c r="G49" s="36">
        <v>673600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/>
      <c r="C50" s="30"/>
      <c r="D50" s="36"/>
      <c r="E50" s="36"/>
      <c r="F50" s="36">
        <v>671148.8</v>
      </c>
      <c r="G50" s="36">
        <v>673600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-1.4064468032073085</v>
      </c>
      <c r="G52" s="22">
        <f t="shared" si="1"/>
        <v>-4.3768902581924038</v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46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4">
        <v>676800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14"/>
  <sheetViews>
    <sheetView topLeftCell="A7" zoomScale="70" zoomScaleNormal="70" workbookViewId="0">
      <selection activeCell="I30" sqref="I30:I5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5</v>
      </c>
      <c r="B30" s="36"/>
      <c r="C30" s="36"/>
      <c r="D30" s="36"/>
      <c r="E30" s="36"/>
      <c r="F30" s="36"/>
      <c r="G30" s="36"/>
      <c r="H30" s="36">
        <v>13686497.6</v>
      </c>
      <c r="I30" s="36">
        <v>37470995.200000003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6</v>
      </c>
      <c r="B31" s="36"/>
      <c r="C31" s="36"/>
      <c r="D31" s="36"/>
      <c r="E31" s="36"/>
      <c r="F31" s="36"/>
      <c r="G31" s="36"/>
      <c r="H31" s="36">
        <v>22398028.800000001</v>
      </c>
      <c r="I31" s="36">
        <v>40722916.799999997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7" si="0">A31+1</f>
        <v>7</v>
      </c>
      <c r="B32" s="36"/>
      <c r="C32" s="36"/>
      <c r="D32" s="36"/>
      <c r="E32" s="36"/>
      <c r="F32" s="36"/>
      <c r="G32" s="36"/>
      <c r="H32" s="36">
        <v>29617654.399999999</v>
      </c>
      <c r="I32" s="36">
        <v>44112316.799999997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8</v>
      </c>
      <c r="B33" s="36"/>
      <c r="C33" s="36"/>
      <c r="D33" s="36"/>
      <c r="E33" s="36"/>
      <c r="F33" s="36"/>
      <c r="G33" s="36"/>
      <c r="H33" s="36">
        <v>34855984</v>
      </c>
      <c r="I33" s="36">
        <v>49860120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9</v>
      </c>
      <c r="B34" s="36"/>
      <c r="C34" s="36"/>
      <c r="D34" s="36"/>
      <c r="E34" s="36"/>
      <c r="F34" s="36"/>
      <c r="G34" s="36"/>
      <c r="H34" s="36">
        <v>39388572.799999997</v>
      </c>
      <c r="I34" s="36">
        <v>56591998.399999999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10</v>
      </c>
      <c r="B35" s="36"/>
      <c r="C35" s="36"/>
      <c r="D35" s="36"/>
      <c r="E35" s="36"/>
      <c r="F35" s="36"/>
      <c r="G35" s="36"/>
      <c r="H35" s="36">
        <v>43310998.399999999</v>
      </c>
      <c r="I35" s="36">
        <v>61894046.399999999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11</v>
      </c>
      <c r="B36" s="36"/>
      <c r="C36" s="36"/>
      <c r="D36" s="36"/>
      <c r="E36" s="36"/>
      <c r="F36" s="36"/>
      <c r="G36" s="36"/>
      <c r="H36" s="36">
        <v>48279392</v>
      </c>
      <c r="I36" s="36">
        <v>64224059.200000003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12</v>
      </c>
      <c r="B37" s="36"/>
      <c r="C37" s="36"/>
      <c r="D37" s="36"/>
      <c r="E37" s="36"/>
      <c r="F37" s="36"/>
      <c r="G37" s="36"/>
      <c r="H37" s="36">
        <v>54256964.799999997</v>
      </c>
      <c r="I37" s="36">
        <v>64708520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13</v>
      </c>
      <c r="B38" s="36"/>
      <c r="C38" s="36"/>
      <c r="D38" s="36"/>
      <c r="E38" s="36"/>
      <c r="F38" s="36"/>
      <c r="G38" s="36"/>
      <c r="H38" s="36">
        <v>59098012.799999997</v>
      </c>
      <c r="I38" s="36">
        <v>64708520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14</v>
      </c>
      <c r="B39" s="36"/>
      <c r="C39" s="36"/>
      <c r="D39" s="36"/>
      <c r="E39" s="36"/>
      <c r="F39" s="36"/>
      <c r="G39" s="36"/>
      <c r="H39" s="36">
        <v>62023126.399999999</v>
      </c>
      <c r="I39" s="36">
        <v>64708520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15</v>
      </c>
      <c r="B40" s="36"/>
      <c r="C40" s="36"/>
      <c r="D40" s="36"/>
      <c r="E40" s="36"/>
      <c r="F40" s="36"/>
      <c r="G40" s="36"/>
      <c r="H40" s="36">
        <v>63627315.200000003</v>
      </c>
      <c r="I40" s="36">
        <v>64713540.799999997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16</v>
      </c>
      <c r="B41" s="36"/>
      <c r="C41" s="29"/>
      <c r="D41" s="36"/>
      <c r="E41" s="36"/>
      <c r="F41" s="36"/>
      <c r="G41" s="36"/>
      <c r="H41" s="36">
        <v>64274358.399999999</v>
      </c>
      <c r="I41" s="36">
        <v>65606876.799999997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17</v>
      </c>
      <c r="B42" s="36"/>
      <c r="C42" s="30"/>
      <c r="D42" s="36"/>
      <c r="E42" s="36"/>
      <c r="F42" s="36"/>
      <c r="G42" s="36"/>
      <c r="H42" s="36">
        <v>64695100.799999997</v>
      </c>
      <c r="I42" s="36">
        <v>70660441.599999994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18</v>
      </c>
      <c r="B43" s="36"/>
      <c r="C43" s="32"/>
      <c r="D43" s="36"/>
      <c r="E43" s="36"/>
      <c r="F43" s="36"/>
      <c r="G43" s="36"/>
      <c r="H43" s="36">
        <v>64886164.799999997</v>
      </c>
      <c r="I43" s="36">
        <v>84806022.400000006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19</v>
      </c>
      <c r="B44" s="36"/>
      <c r="C44" s="30"/>
      <c r="D44" s="36"/>
      <c r="E44" s="36"/>
      <c r="F44" s="36"/>
      <c r="G44" s="36"/>
      <c r="H44" s="36">
        <v>65772836.799999997</v>
      </c>
      <c r="I44" s="36">
        <v>103566715.2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20</v>
      </c>
      <c r="B45" s="36"/>
      <c r="C45" s="30"/>
      <c r="D45" s="36"/>
      <c r="E45" s="36"/>
      <c r="F45" s="36"/>
      <c r="G45" s="36"/>
      <c r="H45" s="36">
        <v>69292686.400000006</v>
      </c>
      <c r="I45" s="36">
        <v>118837683.2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21</v>
      </c>
      <c r="B46" s="36"/>
      <c r="C46" s="30"/>
      <c r="D46" s="36"/>
      <c r="E46" s="36"/>
      <c r="F46" s="36"/>
      <c r="G46" s="36"/>
      <c r="H46" s="36">
        <v>78305556.799999997</v>
      </c>
      <c r="I46" s="36">
        <v>126677878.40000001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22</v>
      </c>
      <c r="B47" s="36"/>
      <c r="C47" s="30"/>
      <c r="D47" s="36"/>
      <c r="E47" s="36"/>
      <c r="F47" s="36"/>
      <c r="G47" s="36"/>
      <c r="H47" s="36">
        <v>91574780.799999997</v>
      </c>
      <c r="I47" s="36">
        <v>129011360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23</v>
      </c>
      <c r="B48" s="36"/>
      <c r="C48" s="30"/>
      <c r="D48" s="36"/>
      <c r="E48" s="36"/>
      <c r="F48" s="36"/>
      <c r="G48" s="36"/>
      <c r="H48" s="36">
        <v>103958976</v>
      </c>
      <c r="I48" s="36">
        <v>129472360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24</v>
      </c>
      <c r="B49" s="36"/>
      <c r="C49" s="30"/>
      <c r="D49" s="36"/>
      <c r="E49" s="36"/>
      <c r="F49" s="36"/>
      <c r="G49" s="36"/>
      <c r="H49" s="36">
        <v>115108056</v>
      </c>
      <c r="I49" s="36">
        <v>129490800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25</v>
      </c>
      <c r="B50" s="36"/>
      <c r="C50" s="30"/>
      <c r="D50" s="36"/>
      <c r="E50" s="36"/>
      <c r="F50" s="36"/>
      <c r="G50" s="36"/>
      <c r="H50" s="36">
        <v>121657360</v>
      </c>
      <c r="I50" s="36">
        <v>129490800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26</v>
      </c>
      <c r="B51" s="36"/>
      <c r="C51" s="30"/>
      <c r="D51" s="36"/>
      <c r="E51" s="36"/>
      <c r="F51" s="36"/>
      <c r="G51" s="36"/>
      <c r="H51" s="36">
        <v>125864875.2</v>
      </c>
      <c r="I51" s="36">
        <v>129490800</v>
      </c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27</v>
      </c>
      <c r="B52" s="36"/>
      <c r="C52" s="30"/>
      <c r="D52" s="36"/>
      <c r="E52" s="36"/>
      <c r="F52" s="36"/>
      <c r="G52" s="36"/>
      <c r="H52" s="36">
        <v>127941840</v>
      </c>
      <c r="I52" s="36">
        <v>129490800</v>
      </c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28</v>
      </c>
      <c r="B53" s="36"/>
      <c r="C53" s="30"/>
      <c r="D53" s="36"/>
      <c r="E53" s="36"/>
      <c r="F53" s="36"/>
      <c r="G53" s="36"/>
      <c r="H53" s="36">
        <v>129140440</v>
      </c>
      <c r="I53" s="36">
        <v>129490800</v>
      </c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29</v>
      </c>
      <c r="B54" s="36"/>
      <c r="C54" s="30"/>
      <c r="D54" s="36"/>
      <c r="E54" s="36"/>
      <c r="F54" s="36"/>
      <c r="G54" s="36"/>
      <c r="H54" s="36">
        <v>129453920</v>
      </c>
      <c r="I54" s="36">
        <v>129490800</v>
      </c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30</v>
      </c>
      <c r="B55" s="36"/>
      <c r="C55" s="30"/>
      <c r="D55" s="36"/>
      <c r="E55" s="36"/>
      <c r="F55" s="36"/>
      <c r="G55" s="36"/>
      <c r="H55" s="36">
        <v>129490800</v>
      </c>
      <c r="I55" s="36">
        <v>129490800</v>
      </c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31</v>
      </c>
      <c r="B56" s="36"/>
      <c r="C56" s="30"/>
      <c r="D56" s="36"/>
      <c r="E56" s="36"/>
      <c r="F56" s="36"/>
      <c r="G56" s="36"/>
      <c r="H56" s="36">
        <v>129490800</v>
      </c>
      <c r="I56" s="36">
        <v>129490800</v>
      </c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32</v>
      </c>
      <c r="B57" s="36"/>
      <c r="C57" s="30"/>
      <c r="D57" s="36"/>
      <c r="E57" s="36"/>
      <c r="F57" s="36"/>
      <c r="G57" s="36"/>
      <c r="H57" s="36">
        <v>129490800</v>
      </c>
      <c r="I57" s="36">
        <v>129490800</v>
      </c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51</v>
      </c>
      <c r="B59" s="22" t="str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/>
      </c>
      <c r="C59" s="22" t="str">
        <f t="shared" si="1"/>
        <v/>
      </c>
      <c r="D59" s="22" t="str">
        <f t="shared" si="1"/>
        <v/>
      </c>
      <c r="E59" s="22" t="str">
        <f t="shared" si="1"/>
        <v/>
      </c>
      <c r="F59" s="22" t="str">
        <f t="shared" si="1"/>
        <v/>
      </c>
      <c r="G59" s="22" t="str">
        <f t="shared" si="1"/>
        <v/>
      </c>
      <c r="H59" s="22">
        <f t="shared" si="1"/>
        <v>21.974913908053878</v>
      </c>
      <c r="I59" s="22">
        <f t="shared" si="1"/>
        <v>18.364586693884618</v>
      </c>
      <c r="J59" s="22" t="str">
        <f t="shared" si="1"/>
        <v/>
      </c>
      <c r="K59" s="22" t="str">
        <f t="shared" si="1"/>
        <v/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 t="str">
        <f t="shared" ref="F60:U60" si="2">IF(OR(MIN(F$30:F$58)&gt;$A1*$B$62,SUM(F$30:F$58)=0),"",(LOG10(($A1*$B$62)/INDEX(F$30:F$58,MATCH($A1*$B$62,F$30:F$58)))/LOG10(INDEX(F$30:F$58,MATCH($A1*$B$62,F$30:F$58))/INDEX(F$30:F$58,1+MATCH($A1*$B$62,F$30:F$58))))*(INDEX($A$30:$A$58,MATCH($A1*$B$62,F$30:F$58))-INDEX($A$30:$A$58,1+MATCH($A1*$B$62,F$30:F$58)))+INDEX($A$30:$A$58,MATCH($A1*$B$62,F$30:F$58)))</f>
        <v/>
      </c>
      <c r="G60" s="22" t="str">
        <f t="shared" si="2"/>
        <v/>
      </c>
      <c r="H60" s="22" t="str">
        <f t="shared" si="2"/>
        <v/>
      </c>
      <c r="I60" s="22" t="str">
        <f t="shared" si="2"/>
        <v/>
      </c>
      <c r="J60" s="22" t="str">
        <f t="shared" si="2"/>
        <v/>
      </c>
      <c r="K60" s="22" t="str">
        <f t="shared" si="2"/>
        <v/>
      </c>
      <c r="L60" s="22" t="str">
        <f t="shared" si="2"/>
        <v/>
      </c>
      <c r="M60" s="22" t="str">
        <f t="shared" si="2"/>
        <v/>
      </c>
      <c r="N60" s="22" t="str">
        <f t="shared" si="2"/>
        <v/>
      </c>
      <c r="O60" s="22" t="str">
        <f t="shared" si="2"/>
        <v/>
      </c>
      <c r="P60" s="22" t="str">
        <f t="shared" si="2"/>
        <v/>
      </c>
      <c r="Q60" s="22" t="str">
        <f t="shared" si="2"/>
        <v/>
      </c>
      <c r="R60" s="22" t="str">
        <f t="shared" si="2"/>
        <v/>
      </c>
      <c r="S60" s="22" t="str">
        <f t="shared" si="2"/>
        <v/>
      </c>
      <c r="T60" s="22" t="str">
        <f t="shared" si="2"/>
        <v/>
      </c>
      <c r="U60" s="22" t="str">
        <f t="shared" si="2"/>
        <v/>
      </c>
    </row>
    <row r="61" spans="1:43">
      <c r="A61" s="24" t="s">
        <v>46</v>
      </c>
      <c r="B61" s="16">
        <v>0.7</v>
      </c>
      <c r="C61" s="22"/>
      <c r="D61" s="22" t="str">
        <f>IF(OR(MIN(D$30:D$58)&gt;$A2*$B$62,SUM(D$30:D$58)=0),"",(LOG10(($A2*$B$62)/INDEX(D$30:D$58,MATCH($A2*$B$62,D$30:D$58)))/LOG10(INDEX(D$30:D$58,MATCH($A2*$B$62,D$30:D$58))/INDEX(D$30:D$58,1+MATCH($A2*$B$62,D$30:D$58))))*(INDEX($A$30:$A$58,MATCH($A2*$B$62,D$30:D$58))-INDEX($A$30:$A$58,1+MATCH($A2*$B$62,D$30:D$58)))+INDEX($A$30:$A$58,MATCH($A2*$B$62,D$30:D$58)))</f>
        <v/>
      </c>
      <c r="E61" s="22" t="str">
        <f>IF(OR(MIN(E$30:E$58)&gt;$A2*$B$62,SUM(E$30:E$58)=0),"",(LOG10(($A2*$B$62)/INDEX(E$30:E$58,MATCH($A2*$B$62,E$30:E$58)))/LOG10(INDEX(E$30:E$58,MATCH($A2*$B$62,E$30:E$58))/INDEX(E$30:E$58,1+MATCH($A2*$B$62,E$30:E$58))))*(INDEX($A$30:$A$58,MATCH($A2*$B$62,E$30:E$58))-INDEX($A$30:$A$58,1+MATCH($A2*$B$62,E$30:E$58)))+INDEX($A$30:$A$58,MATCH($A2*$B$62,E$30:E$58)))</f>
        <v/>
      </c>
      <c r="F61" s="22" t="str">
        <f t="shared" ref="F61:U61" si="3">IF(OR(MIN(F$30:F$58)&gt;$A2*$B$62,SUM(F$30:F$58)=0),"",(LOG10(($A2*$B$62)/INDEX(F$30:F$58,MATCH($A2*$B$62,F$30:F$58)))/LOG10(INDEX(F$30:F$58,MATCH($A2*$B$62,F$30:F$58))/INDEX(F$30:F$58,1+MATCH($A2*$B$62,F$30:F$58))))*(INDEX($A$30:$A$58,MATCH($A2*$B$62,F$30:F$58))-INDEX($A$30:$A$58,1+MATCH($A2*$B$62,F$30:F$58)))+INDEX($A$30:$A$58,MATCH($A2*$B$62,F$30:F$58)))</f>
        <v/>
      </c>
      <c r="G61" s="22" t="str">
        <f t="shared" si="3"/>
        <v/>
      </c>
      <c r="H61" s="22" t="str">
        <f t="shared" si="3"/>
        <v/>
      </c>
      <c r="I61" s="22" t="str">
        <f t="shared" si="3"/>
        <v/>
      </c>
      <c r="J61" s="22" t="str">
        <f t="shared" si="3"/>
        <v/>
      </c>
      <c r="K61" s="22" t="str">
        <f t="shared" si="3"/>
        <v/>
      </c>
      <c r="L61" s="22" t="str">
        <f t="shared" si="3"/>
        <v/>
      </c>
      <c r="M61" s="22" t="str">
        <f t="shared" si="3"/>
        <v/>
      </c>
      <c r="N61" s="22" t="str">
        <f t="shared" si="3"/>
        <v/>
      </c>
      <c r="O61" s="22" t="str">
        <f t="shared" si="3"/>
        <v/>
      </c>
      <c r="P61" s="22" t="str">
        <f t="shared" si="3"/>
        <v/>
      </c>
      <c r="Q61" s="22" t="str">
        <f t="shared" si="3"/>
        <v/>
      </c>
      <c r="R61" s="22" t="str">
        <f t="shared" si="3"/>
        <v/>
      </c>
      <c r="S61" s="22" t="str">
        <f t="shared" si="3"/>
        <v/>
      </c>
      <c r="T61" s="22" t="str">
        <f t="shared" si="3"/>
        <v/>
      </c>
      <c r="U61" s="22" t="str">
        <f t="shared" si="3"/>
        <v/>
      </c>
    </row>
    <row r="62" spans="1:43">
      <c r="A62" s="15" t="s">
        <v>0</v>
      </c>
      <c r="B62" s="54">
        <v>130308400</v>
      </c>
      <c r="C62" s="53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07"/>
  <sheetViews>
    <sheetView zoomScale="70" zoomScaleNormal="70" workbookViewId="0">
      <selection activeCell="I30" sqref="I30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/>
      <c r="H30" s="36">
        <v>0</v>
      </c>
      <c r="I30" s="36">
        <v>4639131.2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/>
      <c r="H31" s="36">
        <v>10657.6</v>
      </c>
      <c r="I31" s="36">
        <v>17561270.399999999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/>
      <c r="H32" s="36">
        <v>256804.8</v>
      </c>
      <c r="I32" s="36">
        <v>23170971.199999999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/>
      <c r="H33" s="36">
        <v>3370729.6</v>
      </c>
      <c r="I33" s="36">
        <v>26184740.800000001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/>
      <c r="H34" s="36">
        <v>13088284.800000001</v>
      </c>
      <c r="I34" s="36">
        <v>32175489.600000001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/>
      <c r="H35" s="36">
        <v>20002302.399999999</v>
      </c>
      <c r="I35" s="36">
        <v>36756948.799999997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/>
      <c r="H36" s="36">
        <v>23497561.600000001</v>
      </c>
      <c r="I36" s="36">
        <v>37442977.600000001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/>
      <c r="H37" s="36">
        <v>25667336</v>
      </c>
      <c r="I37" s="36">
        <v>38446984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/>
      <c r="D38" s="36"/>
      <c r="E38" s="36"/>
      <c r="F38" s="36"/>
      <c r="G38" s="36"/>
      <c r="H38" s="36">
        <v>28818779.199999999</v>
      </c>
      <c r="I38" s="36">
        <v>43101884.799999997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/>
      <c r="D39" s="36"/>
      <c r="E39" s="36"/>
      <c r="F39" s="36"/>
      <c r="G39" s="36"/>
      <c r="H39" s="36">
        <v>32958606.399999999</v>
      </c>
      <c r="I39" s="36">
        <v>53784030.399999999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/>
      <c r="D40" s="36"/>
      <c r="E40" s="36"/>
      <c r="F40" s="36"/>
      <c r="G40" s="36"/>
      <c r="H40" s="36">
        <v>36114572.799999997</v>
      </c>
      <c r="I40" s="36">
        <v>66337971.200000003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29"/>
      <c r="D41" s="36"/>
      <c r="E41" s="36"/>
      <c r="F41" s="36"/>
      <c r="G41" s="36"/>
      <c r="H41" s="36">
        <v>37305451.200000003</v>
      </c>
      <c r="I41" s="36">
        <v>73131246.400000006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0"/>
      <c r="D42" s="36"/>
      <c r="E42" s="36"/>
      <c r="F42" s="36"/>
      <c r="G42" s="36"/>
      <c r="H42" s="36">
        <v>38072070.399999999</v>
      </c>
      <c r="I42" s="36">
        <v>74613675.200000003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2"/>
      <c r="D43" s="36"/>
      <c r="E43" s="36"/>
      <c r="F43" s="36"/>
      <c r="G43" s="36"/>
      <c r="H43" s="36">
        <v>39509537.600000001</v>
      </c>
      <c r="I43" s="36">
        <v>74848142.400000006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0"/>
      <c r="D44" s="36"/>
      <c r="E44" s="36"/>
      <c r="F44" s="36"/>
      <c r="G44" s="36"/>
      <c r="H44" s="36">
        <v>41979188.799999997</v>
      </c>
      <c r="I44" s="36">
        <v>74858800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0"/>
      <c r="D45" s="36"/>
      <c r="E45" s="36"/>
      <c r="F45" s="36"/>
      <c r="G45" s="36"/>
      <c r="H45" s="36">
        <v>45933608</v>
      </c>
      <c r="I45" s="36">
        <v>74858800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0"/>
      <c r="D46" s="36"/>
      <c r="E46" s="36"/>
      <c r="F46" s="36"/>
      <c r="G46" s="36"/>
      <c r="H46" s="36">
        <v>50604131.200000003</v>
      </c>
      <c r="I46" s="36">
        <v>74858800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0"/>
      <c r="D47" s="36"/>
      <c r="E47" s="36"/>
      <c r="F47" s="36"/>
      <c r="G47" s="36"/>
      <c r="H47" s="36">
        <v>55128948.799999997</v>
      </c>
      <c r="I47" s="36">
        <v>74858800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0"/>
      <c r="D48" s="36"/>
      <c r="E48" s="36"/>
      <c r="F48" s="36"/>
      <c r="G48" s="36"/>
      <c r="H48" s="36">
        <v>59545579.200000003</v>
      </c>
      <c r="I48" s="36">
        <v>74858800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0"/>
      <c r="D49" s="36"/>
      <c r="E49" s="36"/>
      <c r="F49" s="36"/>
      <c r="G49" s="36"/>
      <c r="H49" s="36">
        <v>63313699.200000003</v>
      </c>
      <c r="I49" s="36">
        <v>74858800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0"/>
      <c r="D50" s="36"/>
      <c r="E50" s="36"/>
      <c r="F50" s="36"/>
      <c r="G50" s="36"/>
      <c r="H50" s="36">
        <v>66343377.600000001</v>
      </c>
      <c r="I50" s="36">
        <v>74858800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14.478866791929487</v>
      </c>
      <c r="I52" s="22">
        <f t="shared" si="1"/>
        <v>6.909975174723936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e">
        <f t="shared" si="2"/>
        <v>#DIV/0!</v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46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e">
        <f t="shared" si="3"/>
        <v>#DIV/0!</v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4">
        <v>75318000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7"/>
  <sheetViews>
    <sheetView topLeftCell="A19" zoomScale="70" zoomScaleNormal="70" workbookViewId="0">
      <selection activeCell="I30" sqref="I30:I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>
        <v>0</v>
      </c>
      <c r="I30" s="36">
        <v>5252164.8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>
        <v>232161.6</v>
      </c>
      <c r="I31" s="36">
        <v>15767044.800000001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>
        <v>688905.6</v>
      </c>
      <c r="I32" s="36">
        <v>26231539.199999999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>
        <v>3576950.4</v>
      </c>
      <c r="I33" s="36">
        <v>34760707.200000003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>
        <v>8561726.4000000004</v>
      </c>
      <c r="I34" s="36">
        <v>40292145.600000001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>
        <v>16314009.6</v>
      </c>
      <c r="I35" s="36">
        <v>46474291.200000003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>
        <v>23105390.399999999</v>
      </c>
      <c r="I36" s="36">
        <v>52408814.399999999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>
        <v>29742643.199999999</v>
      </c>
      <c r="I37" s="36">
        <v>56672731.200000003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>
        <v>35611622.399999999</v>
      </c>
      <c r="I38" s="36">
        <v>58302168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>
        <v>40677100.799999997</v>
      </c>
      <c r="I39" s="36">
        <v>59114582.399999999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>
        <v>45009835.200000003</v>
      </c>
      <c r="I40" s="36">
        <v>61155288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>
        <v>49065964.799999997</v>
      </c>
      <c r="I41" s="36">
        <v>67177363.200000003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>
        <v>52192113.600000001</v>
      </c>
      <c r="I42" s="36">
        <v>80001974.400000006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>
        <v>55052510.399999999</v>
      </c>
      <c r="I43" s="36">
        <v>95420323.200000003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>
        <v>57926731.200000003</v>
      </c>
      <c r="I44" s="36">
        <v>107518560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>
        <v>61644288</v>
      </c>
      <c r="I45" s="36">
        <v>114510878.40000001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>
        <v>66223008</v>
      </c>
      <c r="I46" s="36">
        <v>117038040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>
        <v>70566595.200000003</v>
      </c>
      <c r="I47" s="36">
        <v>117748046.40000001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>
        <v>75383419.200000003</v>
      </c>
      <c r="I48" s="36">
        <v>117858033.59999999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>
        <v>80803838.400000006</v>
      </c>
      <c r="I49" s="36">
        <v>117819835.2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>
        <v>85532078.400000006</v>
      </c>
      <c r="I50" s="36">
        <v>117786244.8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>
        <v>90087758.400000006</v>
      </c>
      <c r="I51" s="36">
        <v>117719064</v>
      </c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>
        <v>93401928</v>
      </c>
      <c r="I52" s="36">
        <v>117781636.8</v>
      </c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>
        <v>96309436.799999997</v>
      </c>
      <c r="I53" s="36">
        <v>117693052.8</v>
      </c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>
        <v>97616793.599999994</v>
      </c>
      <c r="I54" s="36">
        <v>117664070.40000001</v>
      </c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>
        <v>99096408</v>
      </c>
      <c r="I55" s="36">
        <v>117613684.8</v>
      </c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>
        <v>99968424</v>
      </c>
      <c r="I56" s="36">
        <v>117625872</v>
      </c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>
        <v>100420560</v>
      </c>
      <c r="I57" s="36">
        <v>117525100.8</v>
      </c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>
        <v>101093702.40000001</v>
      </c>
      <c r="I58" s="36">
        <v>117486902.40000001</v>
      </c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>
        <v>101414448</v>
      </c>
      <c r="I59" s="36">
        <v>117448704</v>
      </c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>
        <v>101699966.40000001</v>
      </c>
      <c r="I60" s="36">
        <v>117448704</v>
      </c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>
        <f t="shared" si="1"/>
        <v>19.504891746455773</v>
      </c>
      <c r="I62" s="22">
        <f t="shared" si="1"/>
        <v>12.21950059715004</v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e">
        <f t="shared" si="2"/>
        <v>#DIV/0!</v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46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e">
        <f t="shared" si="3"/>
        <v>#DIV/0!</v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4">
        <v>118796400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07"/>
  <sheetViews>
    <sheetView topLeftCell="A4" zoomScale="70" zoomScaleNormal="70" workbookViewId="0">
      <selection activeCell="I30" sqref="I30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/>
      <c r="H30" s="36"/>
      <c r="I30" s="36">
        <v>861176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/>
      <c r="H31" s="36"/>
      <c r="I31" s="36">
        <v>5899596.7999999998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/>
      <c r="H32" s="36"/>
      <c r="I32" s="36">
        <v>17632096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/>
      <c r="H33" s="36"/>
      <c r="I33" s="36">
        <v>26993169.600000001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/>
      <c r="H34" s="36"/>
      <c r="I34" s="36">
        <v>32831756.800000001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/>
      <c r="H35" s="36"/>
      <c r="I35" s="36">
        <v>37811467.200000003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/>
      <c r="H36" s="36"/>
      <c r="I36" s="36">
        <v>43738430.399999999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/>
      <c r="H37" s="36"/>
      <c r="I37" s="36">
        <v>48697700.799999997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/>
      <c r="D38" s="36"/>
      <c r="E38" s="36"/>
      <c r="F38" s="36"/>
      <c r="G38" s="36"/>
      <c r="H38" s="36"/>
      <c r="I38" s="36">
        <v>51320585.600000001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/>
      <c r="D39" s="36"/>
      <c r="E39" s="36"/>
      <c r="F39" s="36"/>
      <c r="G39" s="36"/>
      <c r="H39" s="36"/>
      <c r="I39" s="36">
        <v>52913526.399999999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/>
      <c r="D40" s="36"/>
      <c r="E40" s="36"/>
      <c r="F40" s="36"/>
      <c r="G40" s="36"/>
      <c r="H40" s="36"/>
      <c r="I40" s="36">
        <v>58733352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29"/>
      <c r="D41" s="36"/>
      <c r="E41" s="36"/>
      <c r="F41" s="36"/>
      <c r="G41" s="36"/>
      <c r="H41" s="36"/>
      <c r="I41" s="36">
        <v>72681120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0"/>
      <c r="D42" s="36"/>
      <c r="E42" s="36"/>
      <c r="F42" s="36"/>
      <c r="G42" s="36"/>
      <c r="H42" s="36"/>
      <c r="I42" s="36">
        <v>86532217.599999994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2"/>
      <c r="D43" s="36"/>
      <c r="E43" s="36"/>
      <c r="F43" s="36"/>
      <c r="G43" s="36"/>
      <c r="H43" s="36"/>
      <c r="I43" s="36">
        <v>96943830.400000006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0"/>
      <c r="D44" s="36"/>
      <c r="E44" s="36"/>
      <c r="F44" s="36"/>
      <c r="G44" s="36"/>
      <c r="H44" s="36"/>
      <c r="I44" s="36">
        <v>101971657.59999999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0"/>
      <c r="D45" s="36"/>
      <c r="E45" s="36"/>
      <c r="F45" s="36"/>
      <c r="G45" s="36"/>
      <c r="H45" s="36"/>
      <c r="I45" s="36">
        <v>102502844.8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0"/>
      <c r="D46" s="36"/>
      <c r="E46" s="36"/>
      <c r="F46" s="36"/>
      <c r="G46" s="36"/>
      <c r="H46" s="36"/>
      <c r="I46" s="36">
        <v>102517600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0"/>
      <c r="D47" s="36"/>
      <c r="E47" s="36"/>
      <c r="F47" s="36"/>
      <c r="G47" s="36"/>
      <c r="H47" s="36"/>
      <c r="I47" s="36">
        <v>102517600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0"/>
      <c r="D48" s="36"/>
      <c r="E48" s="36"/>
      <c r="F48" s="36"/>
      <c r="G48" s="36"/>
      <c r="H48" s="36"/>
      <c r="I48" s="36">
        <v>102517600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0"/>
      <c r="D49" s="36"/>
      <c r="E49" s="36"/>
      <c r="F49" s="36"/>
      <c r="G49" s="36"/>
      <c r="H49" s="36"/>
      <c r="I49" s="36">
        <v>102517600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0"/>
      <c r="D50" s="36"/>
      <c r="E50" s="36"/>
      <c r="F50" s="36"/>
      <c r="G50" s="36"/>
      <c r="H50" s="36"/>
      <c r="I50" s="36">
        <v>102517600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>
        <f t="shared" si="1"/>
        <v>9.0095895958217227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46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6">
        <v>104004000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07"/>
  <sheetViews>
    <sheetView zoomScale="70" zoomScaleNormal="70" workbookViewId="0">
      <selection activeCell="I30" sqref="I30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>
        <v>534912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>
        <v>6380016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36"/>
      <c r="H32" s="36"/>
      <c r="I32" s="36">
        <v>20750366.399999999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>
        <v>34188196.799999997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>
        <v>41430873.600000001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>
        <v>45612427.200000003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>
        <v>51186604.799999997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>
        <v>58141516.799999997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>
        <v>64652107.200000003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>
        <v>67630214.400000006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>
        <v>68739600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>
        <v>70906920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>
        <v>78199992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>
        <v>90984648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>
        <v>108337209.59999999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>
        <v>124080086.40000001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>
        <v>132282321.59999999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>
        <v>135598800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>
        <v>136641374.40000001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>
        <v>136700400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>
        <v>136700400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>
        <f t="shared" si="1"/>
        <v>13.369838286672147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46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6">
        <v>138646000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7"/>
  <sheetViews>
    <sheetView topLeftCell="A16" zoomScale="70" zoomScaleNormal="70" workbookViewId="0">
      <selection activeCell="H30" sqref="H30:H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>
        <v>1599956.8</v>
      </c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>
        <v>5293040</v>
      </c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>
        <v>10116998.4</v>
      </c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>
        <v>15827582.4</v>
      </c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>
        <v>19748270.399999999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>
        <v>23604137.600000001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>
        <v>26928875.199999999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>
        <v>29690657.600000001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>
        <v>32310971.199999999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>
        <v>34457385.600000001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>
        <v>36945865.600000001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>
        <v>40720414.399999999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>
        <v>44563579.200000003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>
        <v>49203438.399999999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>
        <v>54218211.200000003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>
        <v>59671115.200000003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>
        <v>63935913.600000001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>
        <v>67998945.599999994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>
        <v>70807300.799999997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>
        <v>72657200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>
        <v>73644561.599999994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>
        <v>74141673.599999994</v>
      </c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>
        <v>74350008</v>
      </c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>
        <v>74346212.799999997</v>
      </c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>
        <v>74535129.599999994</v>
      </c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>
        <v>74498339.200000003</v>
      </c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>
        <v>74431473.599999994</v>
      </c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>
        <v>74468264</v>
      </c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>
        <v>74452788.799999997</v>
      </c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>
        <v>74471184</v>
      </c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>
        <v>74492499.200000003</v>
      </c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>
        <f t="shared" si="1"/>
        <v>13.711780712455766</v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46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4">
        <v>75318000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V117"/>
  <sheetViews>
    <sheetView zoomScale="70" zoomScaleNormal="70" workbookViewId="0">
      <selection activeCell="W44" sqref="W4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46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4">
        <v>75318000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V117"/>
  <sheetViews>
    <sheetView topLeftCell="A10" zoomScale="70" zoomScaleNormal="70" workbookViewId="0">
      <selection activeCell="I30" sqref="I30:I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>
        <v>653982.4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>
        <v>1496707.2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>
        <v>4056564.8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>
        <v>8755616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>
        <v>14269433.6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>
        <v>20819500.800000001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>
        <v>26679459.199999999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>
        <v>30633076.800000001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>
        <v>34076257.600000001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>
        <v>37416152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>
        <v>40272044.799999997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>
        <v>43174968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>
        <v>45945094.399999999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>
        <v>48709536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>
        <v>50134484.799999997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>
        <v>50942790.399999999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>
        <v>51505942.399999999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>
        <v>52072169.600000001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>
        <v>53121622.399999999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>
        <v>54796633.600000001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>
        <v>57615779.200000003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/>
      <c r="I51" s="36">
        <v>62736270.399999999</v>
      </c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/>
      <c r="I52" s="36">
        <v>69984430.400000006</v>
      </c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/>
      <c r="I53" s="36">
        <v>78773281.599999994</v>
      </c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/>
      <c r="I54" s="36">
        <v>86887555.200000003</v>
      </c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/>
      <c r="I55" s="36">
        <v>93077968</v>
      </c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/>
      <c r="I56" s="36">
        <v>97533572.799999997</v>
      </c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/>
      <c r="I57" s="36">
        <v>100448952</v>
      </c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/>
      <c r="I58" s="36">
        <v>101824105.59999999</v>
      </c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/>
      <c r="I59" s="36">
        <v>102370048</v>
      </c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/>
      <c r="I60" s="36">
        <v>102473334.40000001</v>
      </c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>
        <f t="shared" si="1"/>
        <v>22.333738473963916</v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46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6">
        <v>104004000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117"/>
  <sheetViews>
    <sheetView zoomScale="70" zoomScaleNormal="70" workbookViewId="0">
      <selection activeCell="W50" sqref="W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 t="str">
        <f t="shared" ref="F63:U63" si="2">IF(OR(MIN(F$30:F$61)&gt;$A1*$B$65,SUM(F$30:F$61)=0),"",(LOG10(($A1*$B$65)/INDEX(F$30:F$61,MATCH($A1*$B$65,F$30:F$61)))/LOG10(INDEX(F$30:F$61,MATCH($A1*$B$65,F$30:F$61))/INDEX(F$30:F$61,1+MATCH($A1*$B$65,F$30:F$61))))*(INDEX($A$30:$A$61,MATCH($A1*$B$65,F$30:F$61))-INDEX($A$30:$A$61,1+MATCH($A1*$B$65,F$30:F$61)))+INDEX($A$30:$A$61,MATCH($A1*$B$65,F$30:F$61)))</f>
        <v/>
      </c>
      <c r="G63" s="22" t="str">
        <f t="shared" si="2"/>
        <v/>
      </c>
      <c r="H63" s="22" t="str">
        <f t="shared" si="2"/>
        <v/>
      </c>
      <c r="I63" s="22" t="str">
        <f t="shared" si="2"/>
        <v/>
      </c>
      <c r="J63" s="22" t="str">
        <f t="shared" si="2"/>
        <v/>
      </c>
      <c r="K63" s="22" t="str">
        <f t="shared" si="2"/>
        <v/>
      </c>
      <c r="L63" s="22" t="str">
        <f t="shared" si="2"/>
        <v/>
      </c>
      <c r="M63" s="22" t="str">
        <f t="shared" si="2"/>
        <v/>
      </c>
      <c r="N63" s="22" t="str">
        <f t="shared" si="2"/>
        <v/>
      </c>
      <c r="O63" s="22" t="str">
        <f t="shared" si="2"/>
        <v/>
      </c>
      <c r="P63" s="22" t="str">
        <f t="shared" si="2"/>
        <v/>
      </c>
      <c r="Q63" s="22" t="str">
        <f t="shared" si="2"/>
        <v/>
      </c>
      <c r="R63" s="22" t="str">
        <f t="shared" si="2"/>
        <v/>
      </c>
      <c r="S63" s="22" t="str">
        <f t="shared" si="2"/>
        <v/>
      </c>
      <c r="T63" s="22" t="str">
        <f t="shared" si="2"/>
        <v/>
      </c>
      <c r="U63" s="22" t="str">
        <f t="shared" si="2"/>
        <v/>
      </c>
    </row>
    <row r="64" spans="1:43">
      <c r="A64" s="24" t="s">
        <v>46</v>
      </c>
      <c r="B64" s="16">
        <v>0.7</v>
      </c>
      <c r="C64" s="22"/>
      <c r="D64" s="22" t="str">
        <f>IF(OR(MIN(D$30:D$61)&gt;$A2*$B$65,SUM(D$30:D$61)=0),"",(LOG10(($A2*$B$65)/INDEX(D$30:D$61,MATCH($A2*$B$65,D$30:D$61)))/LOG10(INDEX(D$30:D$61,MATCH($A2*$B$65,D$30:D$61))/INDEX(D$30:D$61,1+MATCH($A2*$B$65,D$30:D$61))))*(INDEX($A$30:$A$61,MATCH($A2*$B$65,D$30:D$61))-INDEX($A$30:$A$61,1+MATCH($A2*$B$65,D$30:D$61)))+INDEX($A$30:$A$61,MATCH($A2*$B$65,D$30:D$61)))</f>
        <v/>
      </c>
      <c r="E64" s="22" t="str">
        <f>IF(OR(MIN(E$30:E$61)&gt;$A2*$B$65,SUM(E$30:E$61)=0),"",(LOG10(($A2*$B$65)/INDEX(E$30:E$61,MATCH($A2*$B$65,E$30:E$61)))/LOG10(INDEX(E$30:E$61,MATCH($A2*$B$65,E$30:E$61))/INDEX(E$30:E$61,1+MATCH($A2*$B$65,E$30:E$61))))*(INDEX($A$30:$A$61,MATCH($A2*$B$65,E$30:E$61))-INDEX($A$30:$A$61,1+MATCH($A2*$B$65,E$30:E$61)))+INDEX($A$30:$A$61,MATCH($A2*$B$65,E$30:E$61)))</f>
        <v/>
      </c>
      <c r="F64" s="22" t="str">
        <f t="shared" ref="F64:U64" si="3">IF(OR(MIN(F$30:F$61)&gt;$A2*$B$65,SUM(F$30:F$61)=0),"",(LOG10(($A2*$B$65)/INDEX(F$30:F$61,MATCH($A2*$B$65,F$30:F$61)))/LOG10(INDEX(F$30:F$61,MATCH($A2*$B$65,F$30:F$61))/INDEX(F$30:F$61,1+MATCH($A2*$B$65,F$30:F$61))))*(INDEX($A$30:$A$61,MATCH($A2*$B$65,F$30:F$61))-INDEX($A$30:$A$61,1+MATCH($A2*$B$65,F$30:F$61)))+INDEX($A$30:$A$61,MATCH($A2*$B$65,F$30:F$61)))</f>
        <v/>
      </c>
      <c r="G64" s="22" t="str">
        <f t="shared" si="3"/>
        <v/>
      </c>
      <c r="H64" s="22" t="str">
        <f t="shared" si="3"/>
        <v/>
      </c>
      <c r="I64" s="22" t="str">
        <f t="shared" si="3"/>
        <v/>
      </c>
      <c r="J64" s="22" t="str">
        <f t="shared" si="3"/>
        <v/>
      </c>
      <c r="K64" s="22" t="str">
        <f t="shared" si="3"/>
        <v/>
      </c>
      <c r="L64" s="22" t="str">
        <f t="shared" si="3"/>
        <v/>
      </c>
      <c r="M64" s="22" t="str">
        <f t="shared" si="3"/>
        <v/>
      </c>
      <c r="N64" s="22" t="str">
        <f t="shared" si="3"/>
        <v/>
      </c>
      <c r="O64" s="22" t="str">
        <f t="shared" si="3"/>
        <v/>
      </c>
      <c r="P64" s="22" t="str">
        <f t="shared" si="3"/>
        <v/>
      </c>
      <c r="Q64" s="22" t="str">
        <f t="shared" si="3"/>
        <v/>
      </c>
      <c r="R64" s="22" t="str">
        <f t="shared" si="3"/>
        <v/>
      </c>
      <c r="S64" s="22" t="str">
        <f t="shared" si="3"/>
        <v/>
      </c>
      <c r="T64" s="22" t="str">
        <f t="shared" si="3"/>
        <v/>
      </c>
      <c r="U64" s="22" t="str">
        <f t="shared" si="3"/>
        <v/>
      </c>
    </row>
    <row r="65" spans="1:19">
      <c r="A65" s="15" t="s">
        <v>0</v>
      </c>
      <c r="B65" s="56">
        <v>104004000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V107"/>
  <sheetViews>
    <sheetView topLeftCell="A10" zoomScale="70" zoomScaleNormal="70" workbookViewId="0">
      <selection activeCell="J52" sqref="J5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/>
      <c r="C30" s="36"/>
      <c r="D30" s="36"/>
      <c r="E30" s="36"/>
      <c r="F30" s="36"/>
      <c r="G30" s="36"/>
      <c r="H30" s="36">
        <v>466897.6</v>
      </c>
      <c r="I30" s="36">
        <v>11435388.800000001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/>
      <c r="C31" s="36"/>
      <c r="D31" s="36"/>
      <c r="E31" s="36"/>
      <c r="F31" s="36"/>
      <c r="G31" s="36"/>
      <c r="H31" s="36">
        <v>4282779.2</v>
      </c>
      <c r="I31" s="36">
        <v>13372660.800000001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/>
      <c r="C32" s="36"/>
      <c r="D32" s="36"/>
      <c r="E32" s="36"/>
      <c r="F32" s="36"/>
      <c r="G32" s="36"/>
      <c r="H32" s="36">
        <v>9215961.5999999996</v>
      </c>
      <c r="I32" s="36">
        <v>16904201.600000001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/>
      <c r="C33" s="36"/>
      <c r="D33" s="36"/>
      <c r="E33" s="36"/>
      <c r="F33" s="36"/>
      <c r="G33" s="36"/>
      <c r="H33" s="36">
        <v>11939571.199999999</v>
      </c>
      <c r="I33" s="36">
        <v>18564795.199999999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/>
      <c r="C34" s="36"/>
      <c r="D34" s="36"/>
      <c r="E34" s="36"/>
      <c r="F34" s="36"/>
      <c r="G34" s="36"/>
      <c r="H34" s="36">
        <v>13867139.199999999</v>
      </c>
      <c r="I34" s="36">
        <v>18992000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/>
      <c r="C35" s="36"/>
      <c r="D35" s="36"/>
      <c r="E35" s="36"/>
      <c r="F35" s="36"/>
      <c r="G35" s="36"/>
      <c r="H35" s="36">
        <v>16518220.800000001</v>
      </c>
      <c r="I35" s="36">
        <v>21379824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/>
      <c r="C36" s="36"/>
      <c r="D36" s="36"/>
      <c r="E36" s="36"/>
      <c r="F36" s="36"/>
      <c r="G36" s="36"/>
      <c r="H36" s="36">
        <v>18265057.600000001</v>
      </c>
      <c r="I36" s="36">
        <v>28293910.399999999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/>
      <c r="C37" s="36"/>
      <c r="D37" s="36"/>
      <c r="E37" s="36"/>
      <c r="F37" s="36"/>
      <c r="G37" s="36"/>
      <c r="H37" s="36">
        <v>19199801.600000001</v>
      </c>
      <c r="I37" s="36">
        <v>35045364.799999997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/>
      <c r="C38" s="36"/>
      <c r="D38" s="36"/>
      <c r="E38" s="36"/>
      <c r="F38" s="36"/>
      <c r="G38" s="36"/>
      <c r="H38" s="36">
        <v>20928395.199999999</v>
      </c>
      <c r="I38" s="36">
        <v>37225976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5</v>
      </c>
      <c r="B39" s="36"/>
      <c r="C39" s="36"/>
      <c r="D39" s="36"/>
      <c r="E39" s="36"/>
      <c r="F39" s="36"/>
      <c r="G39" s="36"/>
      <c r="H39" s="36">
        <v>25042188.800000001</v>
      </c>
      <c r="I39" s="36">
        <v>37401747.200000003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6</v>
      </c>
      <c r="B40" s="36"/>
      <c r="C40" s="36"/>
      <c r="D40" s="36"/>
      <c r="E40" s="36"/>
      <c r="F40" s="36"/>
      <c r="G40" s="36"/>
      <c r="H40" s="36">
        <v>30116337.600000001</v>
      </c>
      <c r="I40" s="36">
        <v>37412400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7</v>
      </c>
      <c r="B41" s="36"/>
      <c r="C41" s="29"/>
      <c r="D41" s="36"/>
      <c r="E41" s="36"/>
      <c r="F41" s="36"/>
      <c r="G41" s="36"/>
      <c r="H41" s="36">
        <v>34587732.799999997</v>
      </c>
      <c r="I41" s="36">
        <v>37412400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8</v>
      </c>
      <c r="B42" s="36"/>
      <c r="C42" s="30"/>
      <c r="D42" s="36"/>
      <c r="E42" s="36"/>
      <c r="F42" s="36"/>
      <c r="G42" s="36"/>
      <c r="H42" s="36">
        <v>36657000</v>
      </c>
      <c r="I42" s="36">
        <v>37412400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9</v>
      </c>
      <c r="B43" s="36"/>
      <c r="C43" s="32"/>
      <c r="D43" s="36"/>
      <c r="E43" s="36"/>
      <c r="F43" s="36"/>
      <c r="G43" s="36"/>
      <c r="H43" s="36">
        <v>37304412.799999997</v>
      </c>
      <c r="I43" s="36">
        <v>37412400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10</v>
      </c>
      <c r="B44" s="36"/>
      <c r="C44" s="30"/>
      <c r="D44" s="36"/>
      <c r="E44" s="36"/>
      <c r="F44" s="36"/>
      <c r="G44" s="36"/>
      <c r="H44" s="36">
        <v>37396420.799999997</v>
      </c>
      <c r="I44" s="36">
        <v>37412400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11</v>
      </c>
      <c r="B45" s="36"/>
      <c r="C45" s="30"/>
      <c r="D45" s="36"/>
      <c r="E45" s="36"/>
      <c r="F45" s="36"/>
      <c r="G45" s="36"/>
      <c r="H45" s="36">
        <v>37412400</v>
      </c>
      <c r="I45" s="36">
        <v>37412400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12</v>
      </c>
      <c r="B46" s="36"/>
      <c r="C46" s="30"/>
      <c r="D46" s="36"/>
      <c r="E46" s="36"/>
      <c r="F46" s="36"/>
      <c r="G46" s="36"/>
      <c r="H46" s="36">
        <v>37412400</v>
      </c>
      <c r="I46" s="36">
        <v>37412400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13</v>
      </c>
      <c r="B47" s="36"/>
      <c r="C47" s="30"/>
      <c r="D47" s="36"/>
      <c r="E47" s="36"/>
      <c r="F47" s="36"/>
      <c r="G47" s="36"/>
      <c r="H47" s="36">
        <v>37412400</v>
      </c>
      <c r="I47" s="36">
        <v>37412400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14</v>
      </c>
      <c r="B48" s="36"/>
      <c r="C48" s="30"/>
      <c r="D48" s="36"/>
      <c r="E48" s="36"/>
      <c r="F48" s="36"/>
      <c r="G48" s="36"/>
      <c r="H48" s="36">
        <v>37412400</v>
      </c>
      <c r="I48" s="36">
        <v>37412400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15</v>
      </c>
      <c r="B49" s="36"/>
      <c r="C49" s="30"/>
      <c r="D49" s="36"/>
      <c r="E49" s="36"/>
      <c r="F49" s="36"/>
      <c r="G49" s="36"/>
      <c r="H49" s="36">
        <v>37412400</v>
      </c>
      <c r="I49" s="36">
        <v>37412400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16</v>
      </c>
      <c r="B50" s="36"/>
      <c r="C50" s="30"/>
      <c r="D50" s="36"/>
      <c r="E50" s="36"/>
      <c r="F50" s="36"/>
      <c r="G50" s="36"/>
      <c r="H50" s="36">
        <v>37412400</v>
      </c>
      <c r="I50" s="36">
        <v>37412400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65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-1.2149178269800891</v>
      </c>
      <c r="I52" s="22">
        <v>-4.0599999999999996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46</v>
      </c>
      <c r="B54" s="16">
        <v>0.3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4">
        <v>37644400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V107"/>
  <sheetViews>
    <sheetView zoomScale="70" zoomScaleNormal="70" workbookViewId="0">
      <selection activeCell="I34" sqref="I34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/>
      <c r="G34" s="36"/>
      <c r="H34" s="36">
        <v>332550.40000000002</v>
      </c>
      <c r="I34" s="36">
        <v>1951745.6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/>
      <c r="G35" s="36"/>
      <c r="H35" s="36">
        <v>882022.40000000002</v>
      </c>
      <c r="I35" s="36">
        <v>3081444.8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/>
      <c r="G36" s="36"/>
      <c r="H36" s="36">
        <v>1766620.8</v>
      </c>
      <c r="I36" s="36">
        <v>4118844.8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/>
      <c r="G37" s="36"/>
      <c r="H37" s="36">
        <v>2662699.2000000002</v>
      </c>
      <c r="I37" s="36">
        <v>5341022.4000000004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/>
      <c r="G38" s="36"/>
      <c r="H38" s="36">
        <v>3644625.6</v>
      </c>
      <c r="I38" s="36">
        <v>6990177.5999999996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/>
      <c r="G39" s="36"/>
      <c r="H39" s="36">
        <v>4626104</v>
      </c>
      <c r="I39" s="36">
        <v>8477840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/>
      <c r="G40" s="36"/>
      <c r="H40" s="36">
        <v>5886932.7999999998</v>
      </c>
      <c r="I40" s="36">
        <v>9394358.4000000004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/>
      <c r="C41" s="29"/>
      <c r="D41" s="36"/>
      <c r="E41" s="36"/>
      <c r="F41" s="36"/>
      <c r="G41" s="36"/>
      <c r="H41" s="36">
        <v>7274568</v>
      </c>
      <c r="I41" s="36">
        <v>9837676.8000000007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/>
      <c r="C42" s="30"/>
      <c r="D42" s="36"/>
      <c r="E42" s="36"/>
      <c r="F42" s="36"/>
      <c r="G42" s="36"/>
      <c r="H42" s="36">
        <v>8378395.2000000002</v>
      </c>
      <c r="I42" s="36">
        <v>9998665.5999999996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/>
      <c r="C43" s="32"/>
      <c r="D43" s="36"/>
      <c r="E43" s="36"/>
      <c r="F43" s="36"/>
      <c r="G43" s="36"/>
      <c r="H43" s="36">
        <v>9090009.5999999996</v>
      </c>
      <c r="I43" s="36">
        <v>10093283.199999999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/>
      <c r="C44" s="30"/>
      <c r="D44" s="36"/>
      <c r="E44" s="36"/>
      <c r="F44" s="36"/>
      <c r="G44" s="36"/>
      <c r="H44" s="36">
        <v>9514982.4000000004</v>
      </c>
      <c r="I44" s="36">
        <v>10136291.199999999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/>
      <c r="C45" s="30"/>
      <c r="D45" s="36"/>
      <c r="E45" s="36"/>
      <c r="F45" s="36"/>
      <c r="G45" s="36"/>
      <c r="H45" s="36">
        <v>9823217.5999999996</v>
      </c>
      <c r="I45" s="36">
        <v>10168547.199999999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/>
      <c r="C46" s="30"/>
      <c r="D46" s="36"/>
      <c r="E46" s="36"/>
      <c r="F46" s="36"/>
      <c r="G46" s="36"/>
      <c r="H46" s="36">
        <v>9995899.1999999993</v>
      </c>
      <c r="I46" s="36">
        <v>10179299.199999999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/>
      <c r="C47" s="30"/>
      <c r="D47" s="36"/>
      <c r="E47" s="36"/>
      <c r="F47" s="36"/>
      <c r="G47" s="36"/>
      <c r="H47" s="36">
        <v>10086832</v>
      </c>
      <c r="I47" s="36">
        <v>10182524.800000001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/>
      <c r="C48" s="30"/>
      <c r="D48" s="36"/>
      <c r="E48" s="36"/>
      <c r="F48" s="36"/>
      <c r="G48" s="36"/>
      <c r="H48" s="36">
        <v>10134140.800000001</v>
      </c>
      <c r="I48" s="36">
        <v>10183600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/>
      <c r="C49" s="30"/>
      <c r="D49" s="36"/>
      <c r="E49" s="36"/>
      <c r="F49" s="36"/>
      <c r="G49" s="36"/>
      <c r="H49" s="36">
        <v>10161020.800000001</v>
      </c>
      <c r="I49" s="36">
        <v>10183600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/>
      <c r="C50" s="30"/>
      <c r="D50" s="36"/>
      <c r="E50" s="36"/>
      <c r="F50" s="36"/>
      <c r="G50" s="36"/>
      <c r="H50" s="36">
        <v>10178224</v>
      </c>
      <c r="I50" s="36">
        <v>10183600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-3.0958226140159475</v>
      </c>
      <c r="I52" s="22">
        <f t="shared" si="1"/>
        <v>-5.8984311876694564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46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4">
        <v>10183600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V107"/>
  <sheetViews>
    <sheetView topLeftCell="A7" zoomScale="70" zoomScaleNormal="70" workbookViewId="0">
      <selection activeCell="I34" sqref="I34:I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5" t="s">
        <v>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52</v>
      </c>
      <c r="M28" s="62"/>
      <c r="N28" s="61" t="s">
        <v>53</v>
      </c>
      <c r="O28" s="62"/>
      <c r="P28" s="61" t="s">
        <v>54</v>
      </c>
      <c r="Q28" s="62"/>
      <c r="R28" s="61" t="s">
        <v>55</v>
      </c>
      <c r="S28" s="62"/>
      <c r="T28" s="61" t="s">
        <v>56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/>
      <c r="G34" s="36"/>
      <c r="H34" s="36">
        <v>424334.4</v>
      </c>
      <c r="I34" s="36">
        <v>2369617.6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/>
      <c r="G35" s="36"/>
      <c r="H35" s="36">
        <v>1118633.6000000001</v>
      </c>
      <c r="I35" s="36">
        <v>3664606.4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/>
      <c r="G36" s="36"/>
      <c r="H36" s="36">
        <v>2114246.4</v>
      </c>
      <c r="I36" s="36">
        <v>4920619.2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/>
      <c r="G37" s="36"/>
      <c r="H37" s="36">
        <v>3220784</v>
      </c>
      <c r="I37" s="36">
        <v>6358822.4000000004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/>
      <c r="G38" s="36"/>
      <c r="H38" s="36">
        <v>4297440</v>
      </c>
      <c r="I38" s="36">
        <v>8279331.2000000002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/>
      <c r="G39" s="36"/>
      <c r="H39" s="36">
        <v>5505057.5999999996</v>
      </c>
      <c r="I39" s="36">
        <v>9971494.4000000004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/>
      <c r="G40" s="36"/>
      <c r="H40" s="36">
        <v>7039379.2000000002</v>
      </c>
      <c r="I40" s="36">
        <v>11040064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36"/>
      <c r="C41" s="29"/>
      <c r="D41" s="36"/>
      <c r="E41" s="36"/>
      <c r="F41" s="36"/>
      <c r="G41" s="36"/>
      <c r="H41" s="36">
        <v>8550046.4000000004</v>
      </c>
      <c r="I41" s="36">
        <v>11532718.4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36"/>
      <c r="C42" s="30"/>
      <c r="D42" s="36"/>
      <c r="E42" s="36"/>
      <c r="F42" s="36"/>
      <c r="G42" s="36"/>
      <c r="H42" s="36">
        <v>9887113.5999999996</v>
      </c>
      <c r="I42" s="36">
        <v>11686640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36"/>
      <c r="C43" s="32"/>
      <c r="D43" s="36"/>
      <c r="E43" s="36"/>
      <c r="F43" s="36"/>
      <c r="G43" s="36"/>
      <c r="H43" s="36">
        <v>10703291.199999999</v>
      </c>
      <c r="I43" s="36">
        <v>11790934.4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36"/>
      <c r="C44" s="30"/>
      <c r="D44" s="36"/>
      <c r="E44" s="36"/>
      <c r="F44" s="36"/>
      <c r="G44" s="36"/>
      <c r="H44" s="36">
        <v>11193089.6</v>
      </c>
      <c r="I44" s="36">
        <v>11828566.4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/>
      <c r="C45" s="30"/>
      <c r="D45" s="36"/>
      <c r="E45" s="36"/>
      <c r="F45" s="36"/>
      <c r="G45" s="36"/>
      <c r="H45" s="36">
        <v>11507798.4</v>
      </c>
      <c r="I45" s="36">
        <v>11856521.6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/>
      <c r="C46" s="30"/>
      <c r="D46" s="36"/>
      <c r="E46" s="36"/>
      <c r="F46" s="36"/>
      <c r="G46" s="36"/>
      <c r="H46" s="36">
        <v>11680491.199999999</v>
      </c>
      <c r="I46" s="36">
        <v>11868348.800000001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/>
      <c r="C47" s="30"/>
      <c r="D47" s="36"/>
      <c r="E47" s="36"/>
      <c r="F47" s="36"/>
      <c r="G47" s="36"/>
      <c r="H47" s="36">
        <v>11765129.6</v>
      </c>
      <c r="I47" s="36">
        <v>11871574.4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/>
      <c r="C48" s="30"/>
      <c r="D48" s="36"/>
      <c r="E48" s="36"/>
      <c r="F48" s="36"/>
      <c r="G48" s="36"/>
      <c r="H48" s="36">
        <v>11819964.800000001</v>
      </c>
      <c r="I48" s="36">
        <v>11874800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/>
      <c r="C49" s="30"/>
      <c r="D49" s="36"/>
      <c r="E49" s="36"/>
      <c r="F49" s="36"/>
      <c r="G49" s="36"/>
      <c r="H49" s="36">
        <v>11852220.800000001</v>
      </c>
      <c r="I49" s="36">
        <v>11874800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/>
      <c r="C50" s="30"/>
      <c r="D50" s="36"/>
      <c r="E50" s="36"/>
      <c r="F50" s="36"/>
      <c r="G50" s="36"/>
      <c r="H50" s="36">
        <v>11871574.4</v>
      </c>
      <c r="I50" s="36">
        <v>11874800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-3.1450139953023477</v>
      </c>
      <c r="I52" s="22">
        <f t="shared" si="1"/>
        <v>-5.9785911244852725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46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4">
        <v>11874800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3" ma:contentTypeDescription="EriCOLL Document Content Type" ma:contentTypeScope="" ma:versionID="6f9aa97ba7fe3a3d1322f85402400d6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3cc86c873df3da1f061fc7999a19465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5NUHHDQN7SK2-1476151046-32656</_dlc_DocId>
    <_dlc_DocIdUrl xmlns="f166a696-7b5b-4ccd-9f0c-ffde0cceec81">
      <Url>https://ericsson.sharepoint.com/sites/star/_layouts/15/DocIdRedir.aspx?ID=5NUHHDQN7SK2-1476151046-32656</Url>
      <Description>5NUHHDQN7SK2-1476151046-32656</Description>
    </_dlc_DocIdUrl>
    <TaxCatchAll xmlns="d8762117-8292-4133-b1c7-eab5c6487cfd">
      <Value>629</Value>
    </TaxCatchAll>
    <_dlc_DocIdPersistId xmlns="f166a696-7b5b-4ccd-9f0c-ffde0cceec81" xsi:nil="true"/>
    <Prepared.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56a6aea9-5466-496c-bbd7-74d67eb0dd34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6F91C2-B22C-468D-80A1-6D6FC0A62AA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3859D1-1F6D-4C94-8EC7-7FE9140DA60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696F801-0D31-465C-B1D8-E865A6A61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9BB2556-918B-4A61-9E63-0D9DD1056B99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8762117-8292-4133-b1c7-eab5c6487cfd"/>
    <ds:schemaRef ds:uri="http://schemas.microsoft.com/sharepoint/v4"/>
    <ds:schemaRef ds:uri="http://purl.org/dc/elements/1.1/"/>
    <ds:schemaRef ds:uri="http://schemas.microsoft.com/office/2006/metadata/properties"/>
    <ds:schemaRef ds:uri="611109f9-ed58-4498-a270-1fb2086a5321"/>
    <ds:schemaRef ds:uri="f166a696-7b5b-4ccd-9f0c-ffde0cceec81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6261C144-64D3-4D2A-9B75-EACAE184F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 (MMSE-IRC)</vt:lpstr>
      <vt:lpstr>case 8 (R-ML)</vt:lpstr>
      <vt:lpstr>case 9 (MMSE-IRC)</vt:lpstr>
      <vt:lpstr>case 9 (R-ML)</vt:lpstr>
      <vt:lpstr>case 10</vt:lpstr>
      <vt:lpstr>case 11</vt:lpstr>
      <vt:lpstr>case 12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2018-09-26T09:06:57Z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0d8c611e-a562-4487-916e-903e01faa3a0</vt:lpwstr>
  </property>
  <property fmtid="{D5CDD505-2E9C-101B-9397-08002B2CF9AE}" pid="8" name="CTP_TimeStamp">
    <vt:lpwstr>2018-09-21 07:27:41Z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1534817022</vt:lpwstr>
  </property>
  <property fmtid="{D5CDD505-2E9C-101B-9397-08002B2CF9AE}" pid="16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7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8" name="CTPClassification">
    <vt:lpwstr>CTP_NT</vt:lpwstr>
  </property>
  <property fmtid="{D5CDD505-2E9C-101B-9397-08002B2CF9AE}" pid="19" name="ContentTypeId">
    <vt:lpwstr>0x010100C5F30C9B16E14C8EACE5F2CC7B7AC7F400F5862E332FC6CE449700A00A9FC83FBA</vt:lpwstr>
  </property>
  <property fmtid="{D5CDD505-2E9C-101B-9397-08002B2CF9AE}" pid="20" name="_dlc_DocIdItemGuid">
    <vt:lpwstr>aa671e8f-11b3-4e24-a939-4d8399181ecd</vt:lpwstr>
  </property>
  <property fmtid="{D5CDD505-2E9C-101B-9397-08002B2CF9AE}" pid="21" name="TaxKeyword">
    <vt:lpwstr>629;#CTPClassification=CTP_NT|56a6aea9-5466-496c-bbd7-74d67eb0dd34</vt:lpwstr>
  </property>
  <property fmtid="{D5CDD505-2E9C-101B-9397-08002B2CF9AE}" pid="22" name="EriCOLLCategory">
    <vt:lpwstr/>
  </property>
  <property fmtid="{D5CDD505-2E9C-101B-9397-08002B2CF9AE}" pid="23" name="EriCOLLCountry">
    <vt:lpwstr/>
  </property>
  <property fmtid="{D5CDD505-2E9C-101B-9397-08002B2CF9AE}" pid="24" name="EriCOLLCompetence">
    <vt:lpwstr/>
  </property>
  <property fmtid="{D5CDD505-2E9C-101B-9397-08002B2CF9AE}" pid="25" name="EriCOLLOrganizationUnit">
    <vt:lpwstr/>
  </property>
  <property fmtid="{D5CDD505-2E9C-101B-9397-08002B2CF9AE}" pid="26" name="EriCOLLProducts">
    <vt:lpwstr/>
  </property>
  <property fmtid="{D5CDD505-2E9C-101B-9397-08002B2CF9AE}" pid="27" name="EriCOLLCustomer">
    <vt:lpwstr/>
  </property>
  <property fmtid="{D5CDD505-2E9C-101B-9397-08002B2CF9AE}" pid="28" name="EriCOLLProjects">
    <vt:lpwstr/>
  </property>
  <property fmtid="{D5CDD505-2E9C-101B-9397-08002B2CF9AE}" pid="29" name="EriCOLLProcess">
    <vt:lpwstr/>
  </property>
  <property fmtid="{5C58129F-E5B8-477A-9B38-B3E54BFA04C8}" pid="2">
    <vt:lpwstr>A27793D690CCD30776C89F226D19CB02D2BC4E174274ADED2FA0B3F3A37B93D7</vt:lpwstr>
  </property>
</Properties>
</file>